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25" windowWidth="11595" windowHeight="7815" tabRatio="599"/>
  </bookViews>
  <sheets>
    <sheet name="INFORME" sheetId="1" r:id="rId1"/>
  </sheets>
  <definedNames>
    <definedName name="_xlnm.Print_Area" localSheetId="0">INFORME!$A$1:$BW$45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T20" i="1" l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19" i="1" l="1"/>
  <c r="BB8" i="1" l="1"/>
  <c r="AB8" i="1"/>
  <c r="Y12" i="1" l="1"/>
  <c r="Y13" i="1"/>
  <c r="Y10" i="1"/>
  <c r="Y11" i="1"/>
  <c r="AX13" i="1"/>
  <c r="Y9" i="1"/>
  <c r="AX9" i="1"/>
  <c r="AX10" i="1"/>
  <c r="AX11" i="1"/>
  <c r="AX12" i="1"/>
</calcChain>
</file>

<file path=xl/sharedStrings.xml><?xml version="1.0" encoding="utf-8"?>
<sst xmlns="http://schemas.openxmlformats.org/spreadsheetml/2006/main" count="446" uniqueCount="141">
  <si>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</si>
  <si>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</si>
  <si>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</si>
  <si>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</si>
  <si>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</si>
  <si>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</si>
  <si>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</si>
  <si>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</si>
  <si>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</si>
  <si>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</si>
  <si>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</si>
  <si>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</si>
  <si>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</si>
  <si>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</si>
  <si>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</si>
  <si>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</si>
  <si>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</si>
  <si>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</si>
  <si>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</si>
  <si>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</si>
  <si>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</si>
  <si>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</si>
  <si>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</si>
  <si>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</si>
  <si>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</si>
  <si>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</si>
  <si>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</si>
  <si>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</si>
  <si>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</si>
  <si>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</si>
  <si>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</si>
  <si>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</si>
  <si>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</si>
  <si>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</si>
  <si>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</si>
  <si>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</si>
  <si>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</si>
  <si>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</si>
  <si>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</si>
  <si>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</si>
  <si>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</si>
  <si>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</si>
  <si>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</si>
  <si>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</si>
  <si>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</si>
  <si>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</si>
  <si>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</si>
  <si>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</si>
  <si>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</si>
  <si>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</si>
  <si>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</si>
  <si>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</si>
  <si>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(4)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</si>
  <si>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</si>
  <si>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</si>
  <si>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</si>
  <si>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</si>
  <si>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</si>
  <si>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</si>
  <si>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</si>
  <si>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</si>
  <si>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</si>
  <si>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</si>
  <si>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</si>
  <si>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</si>
  <si>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</si>
  <si>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</si>
  <si>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</si>
  <si>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</si>
  <si>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>∆</t>
  </si>
  <si>
    <t>NUBOSIDAD EN OCTAVOS:  SOLO CON ESTADO DEL TIEMPO NUBLADO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</si>
  <si>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</si>
  <si>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</si>
  <si>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</si>
  <si>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 xml:space="preserve">N - NH3 </t>
  </si>
  <si>
    <t>8038 Hach (3)</t>
  </si>
  <si>
    <t xml:space="preserve"> </t>
  </si>
  <si>
    <t>LAGO</t>
  </si>
  <si>
    <t xml:space="preserve">     JEFE (A) LABORATORIO</t>
  </si>
  <si>
    <t xml:space="preserve">  ENCARGADO(A) TECNICO(A)</t>
  </si>
  <si>
    <t>Salicilato-Na (Rodier)</t>
  </si>
  <si>
    <r>
      <t>N - 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 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</si>
  <si>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ME-16 (5)</t>
  </si>
  <si>
    <t>8507 Hach (2)</t>
  </si>
  <si>
    <t>NCh 2313/28 Of 98</t>
  </si>
  <si>
    <t>SCOR-Unesco (6)</t>
  </si>
  <si>
    <t>SM 4500- P  E</t>
  </si>
  <si>
    <t>0,3 mg/L</t>
  </si>
  <si>
    <t>0,006 mg/L</t>
  </si>
  <si>
    <t>0,02 mg/L</t>
  </si>
  <si>
    <t>0,10 mg/L</t>
  </si>
  <si>
    <t>0,012 mg/L</t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</si>
  <si>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(4)</t>
    </r>
  </si>
  <si>
    <t>ANALISIS NO SOLICITADOS</t>
  </si>
  <si>
    <r>
      <t>METODO POR DIAZOTIZACION EQUIVALENTE USEPA Y STANDARD METHOD 4500-NO</t>
    </r>
    <r>
      <rPr>
        <vertAlign val="subscript"/>
        <sz val="12"/>
        <rFont val="Arial"/>
        <family val="2"/>
      </rPr>
      <t>2</t>
    </r>
    <r>
      <rPr>
        <vertAlign val="superscript"/>
        <sz val="12"/>
        <rFont val="Arial"/>
        <family val="2"/>
      </rPr>
      <t>-</t>
    </r>
    <r>
      <rPr>
        <sz val="12"/>
        <rFont val="Arial"/>
        <family val="2"/>
      </rPr>
      <t xml:space="preserve"> B.</t>
    </r>
  </si>
  <si>
    <t>METODO NESSLER EQUIVALENTE USEPA -350.2</t>
  </si>
  <si>
    <t>ANALISIS EFECTUADOS EN TERRENO</t>
  </si>
  <si>
    <t>(5)</t>
  </si>
  <si>
    <t>METODO ELECTRODO ESPECIFICO</t>
  </si>
  <si>
    <t>(6)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</si>
  <si>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 </t>
    </r>
    <r>
      <rPr>
        <b/>
        <sz val="12"/>
        <rFont val="Arial"/>
        <family val="2"/>
      </rPr>
      <t>(4)</t>
    </r>
  </si>
  <si>
    <t>008/2014</t>
  </si>
  <si>
    <t>LAGO VILLARRICA</t>
  </si>
  <si>
    <t>Complemento al informe de ensayo n° 008/14 del 20-03-14</t>
  </si>
  <si>
    <t>CENTRO SUPERFICIAL</t>
  </si>
  <si>
    <t>Nublado</t>
  </si>
  <si>
    <t>8/8</t>
  </si>
  <si>
    <t>Superficial</t>
  </si>
  <si>
    <t>CENTRO 10 M</t>
  </si>
  <si>
    <t>CENTRO 30 M</t>
  </si>
  <si>
    <t>CENTRO 70 M</t>
  </si>
  <si>
    <t>CENTRO 100</t>
  </si>
  <si>
    <t>VILLARRICA PELAGIAL SUPERFICIAL</t>
  </si>
  <si>
    <t>VILLARRICA PELAGIAL 30 M</t>
  </si>
  <si>
    <t>VILLARRICA PELAGIAL  70 M</t>
  </si>
  <si>
    <t>**</t>
  </si>
  <si>
    <t>LITORAL VILLARRICA SUPERFICIAL</t>
  </si>
  <si>
    <t>LITORAL VILLARRICA 10 M</t>
  </si>
  <si>
    <t>LITORAL VILLARRICA 20M</t>
  </si>
  <si>
    <t>LITORAL SUR SUPERFICIAL</t>
  </si>
  <si>
    <t>LITORAL SUR 10 M</t>
  </si>
  <si>
    <t>LITORAL SUR 20 M</t>
  </si>
  <si>
    <t>BAHIA LA POZA SUPERFICIAL</t>
  </si>
  <si>
    <t>BAHIA LA POZA 10 M</t>
  </si>
  <si>
    <t>BAHIA LA POZA 20 M</t>
  </si>
  <si>
    <t>LITORAL NORTE SUPERFICIAL</t>
  </si>
  <si>
    <t>LITORAL NORTE 10 M</t>
  </si>
  <si>
    <t>LITORAL NORTE 20</t>
  </si>
  <si>
    <t>LITORAL PUCON SUPERFICIAL</t>
  </si>
  <si>
    <t>LITORAL PUCON 10 M</t>
  </si>
  <si>
    <t>LITORAL PUCON 20 M</t>
  </si>
  <si>
    <t>RIO PUCON PASARELA QUEULE</t>
  </si>
  <si>
    <t>RIO TOLTEN EN VILLARRICA</t>
  </si>
  <si>
    <t>&lt;</t>
  </si>
  <si>
    <t>***</t>
  </si>
  <si>
    <t>****</t>
  </si>
  <si>
    <t>FALLA SENSORES SONDA HYDROLAB DS5</t>
  </si>
  <si>
    <t xml:space="preserve">DATOS DESCARTADOS POR IDENTIFICACION ERRONEA </t>
  </si>
  <si>
    <t>ANALISIS REALIZADOS POR LABORATORIO EXTERNO "ANAM".</t>
  </si>
  <si>
    <t>ANALISIS SUSPENDIDO POR TENC N°10</t>
  </si>
  <si>
    <t>SILICE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</si>
</sst>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2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82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2" fontId="4" fillId="0" borderId="41" xfId="0" applyNumberFormat="1" applyFont="1" applyFill="1" applyBorder="1" applyAlignment="1">
      <alignment horizontal="left"/>
    </xf>
    <xf numFmtId="164" fontId="4" fillId="0" borderId="41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166" fontId="4" fillId="0" borderId="41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right"/>
    </xf>
    <xf numFmtId="2" fontId="4" fillId="0" borderId="39" xfId="0" applyNumberFormat="1" applyFont="1" applyFill="1" applyBorder="1" applyAlignment="1">
      <alignment horizontal="right"/>
    </xf>
    <xf numFmtId="1" fontId="4" fillId="0" borderId="20" xfId="0" applyNumberFormat="1" applyFont="1" applyFill="1" applyBorder="1" applyAlignment="1">
      <alignment horizontal="center"/>
    </xf>
    <xf numFmtId="164" fontId="4" fillId="0" borderId="39" xfId="0" applyNumberFormat="1" applyFont="1" applyFill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Alignment="1"/>
    <xf numFmtId="166" fontId="9" fillId="0" borderId="21" xfId="0" applyNumberFormat="1" applyFont="1" applyFill="1" applyBorder="1" applyAlignment="1">
      <alignment horizontal="left"/>
    </xf>
    <xf numFmtId="1" fontId="9" fillId="0" borderId="39" xfId="0" applyNumberFormat="1" applyFont="1" applyFill="1" applyBorder="1" applyAlignment="1">
      <alignment horizontal="left"/>
    </xf>
    <xf numFmtId="1" fontId="9" fillId="0" borderId="21" xfId="0" applyNumberFormat="1" applyFont="1" applyFill="1" applyBorder="1" applyAlignment="1">
      <alignment horizontal="left"/>
    </xf>
    <xf numFmtId="14" fontId="4" fillId="0" borderId="18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4" fontId="4" fillId="0" borderId="48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4" fontId="4" fillId="0" borderId="19" xfId="0" applyNumberFormat="1" applyFont="1" applyBorder="1" applyAlignment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  <protection locked="0"/>
    </xf>
    <xf numFmtId="14" fontId="4" fillId="0" borderId="19" xfId="0" applyNumberFormat="1" applyFont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0" borderId="41" xfId="1" applyNumberFormat="1" applyFont="1" applyFill="1" applyBorder="1" applyAlignment="1" applyProtection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3" xfId="1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4" fontId="4" fillId="0" borderId="49" xfId="0" applyNumberFormat="1" applyFont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V46"/>
  <sheetViews>
    <sheetView showGridLines="0" tabSelected="1" view="pageBreakPreview" topLeftCell="AA11" zoomScale="75" zoomScaleNormal="100" zoomScaleSheetLayoutView="75" workbookViewId="0">
      <selection activeCell="AN19" sqref="AN19"/>
    </sheetView>
  </sheetViews>
  <sheetFormatPr baseColWidth="10" defaultColWidth="11.42578125" defaultRowHeight="15" x14ac:dyDescent="0.2"/>
  <cols>
    <col min="1" max="1" width="13.28515625" style="41" customWidth="1"/>
    <col min="2" max="2" width="45.140625" style="41" customWidth="1"/>
    <col min="3" max="3" width="13.42578125" style="112" customWidth="1"/>
    <col min="4" max="4" width="10.7109375" style="112" customWidth="1"/>
    <col min="5" max="5" width="15" style="112" customWidth="1"/>
    <col min="6" max="6" width="11.5703125" style="112" customWidth="1"/>
    <col min="7" max="7" width="23.140625" style="112" customWidth="1"/>
    <col min="8" max="8" width="16.7109375" style="112" customWidth="1"/>
    <col min="9" max="9" width="15.42578125" style="112" customWidth="1"/>
    <col min="10" max="10" width="13" style="112" customWidth="1"/>
    <col min="11" max="11" width="14.85546875" style="112" customWidth="1"/>
    <col min="12" max="12" width="16.7109375" style="112" customWidth="1"/>
    <col min="13" max="13" width="20.28515625" style="112" customWidth="1"/>
    <col min="14" max="14" width="15.42578125" style="112" customWidth="1"/>
    <col min="15" max="15" width="17.42578125" style="112" customWidth="1"/>
    <col min="16" max="16" width="8.28515625" style="41" customWidth="1"/>
    <col min="17" max="17" width="9.140625" style="112" customWidth="1"/>
    <col min="18" max="18" width="8.28515625" style="112" customWidth="1"/>
    <col min="19" max="19" width="12.42578125" style="112" customWidth="1"/>
    <col min="20" max="20" width="19.5703125" style="42" customWidth="1"/>
    <col min="21" max="21" width="12.28515625" style="42" customWidth="1"/>
    <col min="22" max="22" width="9.42578125" style="42" customWidth="1"/>
    <col min="23" max="23" width="11.7109375" style="43" customWidth="1"/>
    <col min="24" max="26" width="11.7109375" style="42" customWidth="1"/>
    <col min="27" max="27" width="11.7109375" style="43" customWidth="1"/>
    <col min="28" max="28" width="11.7109375" style="42" customWidth="1"/>
    <col min="29" max="29" width="14.7109375" style="43" customWidth="1"/>
    <col min="30" max="30" width="18.85546875" style="42" customWidth="1"/>
    <col min="31" max="32" width="13.28515625" style="42" customWidth="1"/>
    <col min="33" max="34" width="11.7109375" style="42" customWidth="1"/>
    <col min="35" max="35" width="11.7109375" style="41" customWidth="1"/>
    <col min="36" max="36" width="11.7109375" style="42" customWidth="1"/>
    <col min="37" max="37" width="11.7109375" style="41" customWidth="1"/>
    <col min="38" max="40" width="11.7109375" style="42" customWidth="1"/>
    <col min="41" max="41" width="11.7109375" style="43" customWidth="1"/>
    <col min="42" max="42" width="14.5703125" style="42" customWidth="1"/>
    <col min="43" max="43" width="11.7109375" style="43" customWidth="1"/>
    <col min="44" max="44" width="11.7109375" style="42" customWidth="1"/>
    <col min="45" max="45" width="7.5703125" style="41" customWidth="1"/>
    <col min="46" max="46" width="6.7109375" style="41" customWidth="1"/>
    <col min="47" max="47" width="8" style="41" customWidth="1"/>
    <col min="48" max="70" width="6.7109375" style="41" customWidth="1"/>
    <col min="71" max="71" width="7.28515625" style="41" customWidth="1"/>
    <col min="72" max="72" width="8.140625" style="41" customWidth="1"/>
    <col min="73" max="74" width="12" style="41" customWidth="1"/>
    <col min="75" max="77" width="11.42578125" style="41"/>
    <col min="78" max="78" width="10.140625" style="41" customWidth="1"/>
    <col min="79" max="79" width="51.85546875" style="41" customWidth="1"/>
    <col min="80" max="85" width="12" style="41" customWidth="1"/>
    <col min="86" max="93" width="15.7109375" style="41" customWidth="1"/>
    <col min="94" max="94" width="11.42578125" style="41"/>
    <col min="95" max="114" width="11.85546875" style="41" customWidth="1"/>
    <col min="115" max="16384" width="11.42578125" style="41"/>
  </cols>
  <sheetData>
    <row r="1" spans="1:74" s="2" customFormat="1" ht="17.25" customHeight="1" x14ac:dyDescent="0.25">
      <c r="A1" s="9"/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1"/>
      <c r="R1" s="11"/>
      <c r="S1" s="11"/>
      <c r="T1" s="13"/>
      <c r="U1" s="13"/>
      <c r="V1" s="13"/>
      <c r="W1" s="14"/>
      <c r="X1" s="13"/>
      <c r="Y1" s="13"/>
      <c r="Z1" s="13"/>
      <c r="AA1" s="15"/>
      <c r="AB1" s="16"/>
      <c r="AC1" s="14"/>
      <c r="AD1" s="13"/>
      <c r="AE1" s="13"/>
      <c r="AF1" s="13"/>
      <c r="AG1" s="13"/>
      <c r="AH1" s="13"/>
      <c r="AJ1" s="16"/>
      <c r="AL1" s="16"/>
      <c r="AM1" s="16"/>
      <c r="AN1" s="16"/>
      <c r="AO1" s="15"/>
      <c r="AP1" s="16"/>
      <c r="AQ1" s="14"/>
      <c r="AR1" s="13"/>
      <c r="AS1" s="17"/>
      <c r="AU1" s="17"/>
      <c r="AV1" s="17"/>
      <c r="AW1" s="17"/>
      <c r="AX1" s="17"/>
      <c r="AY1" s="17"/>
      <c r="BM1" s="17"/>
      <c r="BN1" s="17"/>
      <c r="BO1" s="17"/>
      <c r="BP1" s="17"/>
      <c r="BQ1" s="17"/>
    </row>
    <row r="2" spans="1:74" s="2" customFormat="1" ht="17.25" customHeight="1" x14ac:dyDescent="0.25">
      <c r="A2" s="9"/>
      <c r="B2" s="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13"/>
      <c r="U2" s="13"/>
      <c r="V2" s="13"/>
      <c r="W2" s="14"/>
      <c r="X2" s="20"/>
      <c r="Y2" s="20"/>
      <c r="Z2" s="20"/>
      <c r="AA2" s="14"/>
      <c r="AB2" s="13"/>
      <c r="AC2" s="14"/>
      <c r="AD2" s="13"/>
      <c r="AE2" s="13"/>
      <c r="AF2" s="13"/>
      <c r="AG2" s="13"/>
      <c r="AH2" s="13"/>
      <c r="AI2" s="12"/>
      <c r="AJ2" s="20"/>
      <c r="AK2" s="12"/>
      <c r="AL2" s="20"/>
      <c r="AM2" s="20"/>
      <c r="AN2" s="20"/>
      <c r="AO2" s="21"/>
      <c r="AP2" s="20"/>
      <c r="AQ2" s="21"/>
      <c r="AR2" s="20"/>
      <c r="AU2" s="17"/>
      <c r="AV2" s="17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22"/>
      <c r="BO2" s="22"/>
      <c r="BP2" s="22"/>
      <c r="BQ2" s="22"/>
      <c r="BR2" s="22"/>
    </row>
    <row r="3" spans="1:74" s="2" customFormat="1" ht="17.2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5"/>
      <c r="R3" s="25"/>
      <c r="S3" s="25"/>
      <c r="T3" s="27"/>
      <c r="U3" s="27"/>
      <c r="V3" s="27"/>
      <c r="W3" s="28"/>
      <c r="X3" s="29"/>
      <c r="Y3" s="29"/>
      <c r="Z3" s="29"/>
      <c r="AA3" s="15"/>
      <c r="AB3" s="16"/>
      <c r="AC3" s="28"/>
      <c r="AD3" s="29"/>
      <c r="AE3" s="29"/>
      <c r="AF3" s="29"/>
      <c r="AG3" s="29"/>
      <c r="AH3" s="29"/>
      <c r="AI3" s="30"/>
      <c r="AJ3" s="29"/>
      <c r="AK3" s="30"/>
      <c r="AL3" s="29"/>
      <c r="AM3" s="29"/>
      <c r="AN3" s="29"/>
      <c r="AO3" s="31"/>
      <c r="AP3" s="29"/>
      <c r="AQ3" s="31"/>
      <c r="AR3" s="29"/>
      <c r="AS3" s="32"/>
      <c r="AU3" s="33"/>
      <c r="AV3" s="32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2"/>
      <c r="BO3" s="30"/>
      <c r="BP3" s="30"/>
      <c r="BQ3" s="30"/>
      <c r="BR3" s="30"/>
    </row>
    <row r="4" spans="1:74" s="2" customFormat="1" ht="17.25" customHeight="1" x14ac:dyDescent="0.25">
      <c r="A4" s="34"/>
      <c r="B4" s="2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8"/>
      <c r="R4" s="18"/>
      <c r="S4" s="18"/>
      <c r="T4" s="35"/>
      <c r="U4" s="35"/>
      <c r="V4" s="35"/>
      <c r="W4" s="28"/>
      <c r="X4" s="29"/>
      <c r="Y4" s="29"/>
      <c r="Z4" s="29"/>
      <c r="AA4" s="28"/>
      <c r="AB4" s="35"/>
      <c r="AC4" s="28"/>
      <c r="AD4" s="29"/>
      <c r="AE4" s="29"/>
      <c r="AF4" s="29"/>
      <c r="AG4" s="29"/>
      <c r="AH4" s="29"/>
      <c r="AI4" s="30"/>
      <c r="AJ4" s="29"/>
      <c r="AK4" s="30"/>
      <c r="AL4" s="29"/>
      <c r="AM4" s="29"/>
      <c r="AN4" s="29"/>
      <c r="AO4" s="31"/>
      <c r="AP4" s="29"/>
      <c r="AQ4" s="31"/>
      <c r="AR4" s="29"/>
      <c r="AU4" s="33"/>
      <c r="AV4" s="32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6"/>
      <c r="BO4" s="36"/>
      <c r="BP4" s="36"/>
      <c r="BQ4" s="36"/>
      <c r="BR4" s="36"/>
    </row>
    <row r="5" spans="1:74" s="2" customFormat="1" ht="17.25" customHeight="1" x14ac:dyDescent="0.25">
      <c r="A5" s="34"/>
      <c r="B5" s="24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  <c r="Q5" s="18"/>
      <c r="R5" s="18"/>
      <c r="S5" s="18"/>
      <c r="T5" s="37"/>
      <c r="U5" s="37"/>
      <c r="V5" s="37"/>
      <c r="W5" s="28"/>
      <c r="X5" s="29"/>
      <c r="Y5" s="29"/>
      <c r="Z5" s="29"/>
      <c r="AA5" s="28"/>
      <c r="AB5" s="35"/>
      <c r="AC5" s="28"/>
      <c r="AD5" s="29"/>
      <c r="AE5" s="29"/>
      <c r="AF5" s="29"/>
      <c r="AG5" s="29"/>
      <c r="AH5" s="29"/>
      <c r="AI5" s="30"/>
      <c r="AJ5" s="29"/>
      <c r="AK5" s="30"/>
      <c r="AL5" s="29"/>
      <c r="AM5" s="29"/>
      <c r="AN5" s="29"/>
      <c r="AO5" s="31"/>
      <c r="AP5" s="29"/>
      <c r="AQ5" s="31"/>
      <c r="AR5" s="29"/>
      <c r="AS5" s="36"/>
      <c r="AU5" s="33"/>
      <c r="AV5" s="32"/>
      <c r="AW5" s="33"/>
      <c r="AX5" s="33"/>
      <c r="AY5" s="33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6"/>
      <c r="BO5" s="36"/>
      <c r="BP5" s="36"/>
      <c r="BQ5" s="36"/>
      <c r="BR5" s="36"/>
    </row>
    <row r="6" spans="1:74" s="2" customFormat="1" ht="17.25" customHeight="1" x14ac:dyDescent="0.25">
      <c r="A6" s="3"/>
      <c r="B6" s="4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39"/>
      <c r="S6" s="39"/>
      <c r="T6" s="29"/>
      <c r="U6" s="29"/>
      <c r="V6" s="29"/>
      <c r="W6" s="28"/>
      <c r="X6" s="29"/>
      <c r="Y6" s="29"/>
      <c r="Z6" s="29"/>
      <c r="AA6" s="15"/>
      <c r="AB6" s="16"/>
      <c r="AC6" s="28"/>
      <c r="AD6" s="29"/>
      <c r="AE6" s="29"/>
      <c r="AF6" s="29"/>
      <c r="AG6" s="29"/>
      <c r="AH6" s="29"/>
      <c r="AJ6" s="16"/>
      <c r="AL6" s="16"/>
      <c r="AM6" s="16"/>
      <c r="AN6" s="16"/>
      <c r="AO6" s="15"/>
      <c r="AP6" s="16"/>
      <c r="AQ6" s="28"/>
      <c r="AR6" s="29"/>
      <c r="AS6" s="32"/>
      <c r="AU6" s="33"/>
      <c r="AV6" s="32"/>
      <c r="AW6" s="33"/>
      <c r="AX6" s="32"/>
      <c r="AY6" s="33"/>
      <c r="BM6" s="33"/>
      <c r="BN6" s="32"/>
      <c r="BO6" s="33"/>
      <c r="BP6" s="32"/>
      <c r="BQ6" s="33"/>
    </row>
    <row r="7" spans="1:74" s="2" customFormat="1" ht="17.2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0"/>
      <c r="R7" s="10"/>
      <c r="S7" s="10"/>
      <c r="T7" s="16"/>
      <c r="U7" s="16"/>
      <c r="V7" s="16"/>
      <c r="W7" s="15"/>
      <c r="X7" s="16"/>
      <c r="Y7" s="16"/>
      <c r="Z7" s="16"/>
      <c r="AA7" s="15"/>
      <c r="AB7" s="16"/>
      <c r="AC7" s="15"/>
      <c r="AD7" s="16"/>
      <c r="AE7" s="16"/>
      <c r="AF7" s="16"/>
      <c r="AG7" s="16"/>
      <c r="AH7" s="16"/>
      <c r="AJ7" s="16"/>
      <c r="AL7" s="16"/>
      <c r="AM7" s="16"/>
      <c r="AN7" s="16"/>
      <c r="AO7" s="15"/>
      <c r="AP7" s="16"/>
      <c r="AQ7" s="15"/>
      <c r="AR7" s="16"/>
    </row>
    <row r="8" spans="1:74" ht="17.25" customHeight="1" thickBot="1" x14ac:dyDescent="0.25">
      <c r="B8" s="2"/>
      <c r="C8" s="10"/>
      <c r="D8" s="10"/>
      <c r="E8" s="10"/>
      <c r="F8" s="16" t="s">
        <v>103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6"/>
      <c r="U8" s="16"/>
      <c r="V8" s="16"/>
      <c r="W8" s="15"/>
      <c r="X8" s="16"/>
      <c r="Y8" s="16"/>
      <c r="Z8" s="16"/>
      <c r="AA8" s="15"/>
      <c r="AB8" s="16" t="str">
        <f>F8</f>
        <v>Complemento al informe de ensayo n° 008/14 del 20-03-14</v>
      </c>
      <c r="AC8" s="15"/>
      <c r="AD8" s="16"/>
      <c r="AE8" s="16"/>
      <c r="AF8" s="16"/>
      <c r="AG8" s="16"/>
      <c r="AH8" s="16"/>
      <c r="AI8" s="2"/>
      <c r="AJ8" s="16"/>
      <c r="AK8" s="2"/>
      <c r="AL8" s="16"/>
      <c r="AM8" s="16"/>
      <c r="AN8" s="16"/>
      <c r="AO8" s="15"/>
      <c r="AP8" s="16"/>
      <c r="AQ8" s="15"/>
      <c r="AR8" s="16"/>
      <c r="AS8" s="2"/>
      <c r="AU8" s="2"/>
      <c r="AV8" s="2"/>
      <c r="AW8" s="2"/>
      <c r="AX8" s="2"/>
      <c r="AY8" s="2"/>
      <c r="AZ8" s="2"/>
      <c r="BA8" s="2"/>
      <c r="BB8" s="16" t="str">
        <f>F8</f>
        <v>Complemento al informe de ensayo n° 008/14 del 20-03-14</v>
      </c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4" ht="20.100000000000001" customHeight="1" thickBot="1" x14ac:dyDescent="0.3">
      <c r="A9" s="1" t="s">
        <v>7</v>
      </c>
      <c r="B9" s="2"/>
      <c r="C9" s="156" t="s">
        <v>101</v>
      </c>
      <c r="D9" s="157"/>
      <c r="E9" s="158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" t="s">
        <v>5</v>
      </c>
      <c r="U9" s="1"/>
      <c r="V9" s="1"/>
      <c r="W9" s="15"/>
      <c r="X9" s="16"/>
      <c r="Y9" s="154" t="str">
        <f>C9</f>
        <v>008/2014</v>
      </c>
      <c r="Z9" s="155"/>
      <c r="AA9" s="139"/>
      <c r="AD9" s="16"/>
      <c r="AE9" s="16"/>
      <c r="AF9" s="16"/>
      <c r="AG9" s="16"/>
      <c r="AH9" s="16"/>
      <c r="AI9" s="2"/>
      <c r="AJ9" s="16"/>
      <c r="AK9" s="2"/>
      <c r="AL9" s="16"/>
      <c r="AM9" s="16"/>
      <c r="AN9" s="16"/>
      <c r="AP9" s="16"/>
      <c r="AS9" s="1" t="s">
        <v>5</v>
      </c>
      <c r="AT9" s="1"/>
      <c r="AU9" s="1"/>
      <c r="AV9" s="2"/>
      <c r="AW9" s="2"/>
      <c r="AX9" s="154" t="str">
        <f>C9</f>
        <v>008/2014</v>
      </c>
      <c r="AY9" s="155"/>
      <c r="AZ9" s="155"/>
      <c r="BA9" s="139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4" ht="20.100000000000001" customHeight="1" thickBot="1" x14ac:dyDescent="0.3">
      <c r="A10" s="3" t="s">
        <v>2</v>
      </c>
      <c r="B10" s="3"/>
      <c r="C10" s="156" t="s">
        <v>77</v>
      </c>
      <c r="D10" s="157"/>
      <c r="E10" s="15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4"/>
      <c r="Q10" s="45"/>
      <c r="R10" s="45"/>
      <c r="S10" s="45"/>
      <c r="T10" s="3" t="s">
        <v>2</v>
      </c>
      <c r="U10" s="3"/>
      <c r="V10" s="3"/>
      <c r="Y10" s="154" t="str">
        <f>C10</f>
        <v>LAGO</v>
      </c>
      <c r="Z10" s="155"/>
      <c r="AA10" s="139"/>
      <c r="AD10" s="46"/>
      <c r="AE10" s="46"/>
      <c r="AF10" s="46"/>
      <c r="AG10" s="46"/>
      <c r="AH10" s="46"/>
      <c r="AP10" s="16"/>
      <c r="AS10" s="3" t="s">
        <v>2</v>
      </c>
      <c r="AT10" s="3"/>
      <c r="AU10" s="3"/>
      <c r="AX10" s="154" t="str">
        <f>C10</f>
        <v>LAGO</v>
      </c>
      <c r="AY10" s="155"/>
      <c r="AZ10" s="155"/>
      <c r="BA10" s="139"/>
    </row>
    <row r="11" spans="1:74" ht="20.100000000000001" customHeight="1" thickBot="1" x14ac:dyDescent="0.3">
      <c r="A11" s="3" t="s">
        <v>3</v>
      </c>
      <c r="B11" s="3"/>
      <c r="C11" s="156" t="s">
        <v>102</v>
      </c>
      <c r="D11" s="157"/>
      <c r="E11" s="15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4"/>
      <c r="Q11" s="45"/>
      <c r="R11" s="45"/>
      <c r="S11" s="45"/>
      <c r="T11" s="3" t="s">
        <v>3</v>
      </c>
      <c r="U11" s="3"/>
      <c r="V11" s="3"/>
      <c r="Y11" s="154" t="str">
        <f>C11</f>
        <v>LAGO VILLARRICA</v>
      </c>
      <c r="Z11" s="155"/>
      <c r="AA11" s="139"/>
      <c r="AD11" s="46"/>
      <c r="AE11" s="46"/>
      <c r="AF11" s="46"/>
      <c r="AG11" s="46"/>
      <c r="AH11" s="46"/>
      <c r="AP11" s="16"/>
      <c r="AS11" s="3" t="s">
        <v>3</v>
      </c>
      <c r="AT11" s="3"/>
      <c r="AU11" s="3"/>
      <c r="AX11" s="154" t="str">
        <f>C11</f>
        <v>LAGO VILLARRICA</v>
      </c>
      <c r="AY11" s="155"/>
      <c r="AZ11" s="155"/>
      <c r="BA11" s="139"/>
    </row>
    <row r="12" spans="1:74" ht="20.100000000000001" customHeight="1" thickBot="1" x14ac:dyDescent="0.3">
      <c r="A12" s="4" t="s">
        <v>4</v>
      </c>
      <c r="B12" s="4"/>
      <c r="C12" s="151">
        <v>41683</v>
      </c>
      <c r="D12" s="152"/>
      <c r="E12" s="15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7"/>
      <c r="Q12" s="48"/>
      <c r="R12" s="48"/>
      <c r="S12" s="48"/>
      <c r="T12" s="4" t="s">
        <v>4</v>
      </c>
      <c r="U12" s="4"/>
      <c r="V12" s="4"/>
      <c r="Y12" s="134">
        <f>C12</f>
        <v>41683</v>
      </c>
      <c r="Z12" s="148"/>
      <c r="AA12" s="135"/>
      <c r="AD12" s="49"/>
      <c r="AE12" s="49"/>
      <c r="AF12" s="49"/>
      <c r="AG12" s="49"/>
      <c r="AH12" s="49"/>
      <c r="AP12" s="50"/>
      <c r="AS12" s="4" t="s">
        <v>4</v>
      </c>
      <c r="AT12" s="4"/>
      <c r="AU12" s="4"/>
      <c r="AX12" s="134">
        <f>C12</f>
        <v>41683</v>
      </c>
      <c r="AY12" s="155"/>
      <c r="AZ12" s="155"/>
      <c r="BA12" s="139"/>
    </row>
    <row r="13" spans="1:74" ht="20.100000000000001" customHeight="1" thickBot="1" x14ac:dyDescent="0.3">
      <c r="A13" s="4" t="s">
        <v>31</v>
      </c>
      <c r="B13" s="4"/>
      <c r="C13" s="151">
        <v>42373</v>
      </c>
      <c r="D13" s="152"/>
      <c r="E13" s="15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7"/>
      <c r="Q13" s="48"/>
      <c r="R13" s="48"/>
      <c r="S13" s="48"/>
      <c r="T13" s="4" t="s">
        <v>31</v>
      </c>
      <c r="U13" s="4"/>
      <c r="V13" s="4"/>
      <c r="Y13" s="134">
        <f>C13</f>
        <v>42373</v>
      </c>
      <c r="Z13" s="148"/>
      <c r="AA13" s="135"/>
      <c r="AD13" s="49"/>
      <c r="AE13" s="49"/>
      <c r="AF13" s="49"/>
      <c r="AG13" s="49"/>
      <c r="AH13" s="49"/>
      <c r="AP13" s="50"/>
      <c r="AS13" s="4" t="s">
        <v>31</v>
      </c>
      <c r="AT13" s="4"/>
      <c r="AU13" s="4"/>
      <c r="AX13" s="134">
        <f>C13</f>
        <v>42373</v>
      </c>
      <c r="AY13" s="155"/>
      <c r="AZ13" s="155"/>
      <c r="BA13" s="139"/>
    </row>
    <row r="14" spans="1:74" ht="16.5" thickBot="1" x14ac:dyDescent="0.3">
      <c r="B14" s="4"/>
      <c r="C14" s="51"/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47"/>
      <c r="Q14" s="48"/>
      <c r="R14" s="48"/>
      <c r="S14" s="48"/>
      <c r="T14" s="49"/>
      <c r="U14" s="49"/>
      <c r="V14" s="49"/>
      <c r="AA14" s="54"/>
      <c r="AB14" s="49"/>
      <c r="AC14" s="54"/>
      <c r="AD14" s="49"/>
      <c r="AE14" s="49"/>
      <c r="AF14" s="49"/>
      <c r="AG14" s="49"/>
      <c r="AH14" s="49"/>
    </row>
    <row r="15" spans="1:74" ht="21.75" customHeight="1" thickBot="1" x14ac:dyDescent="0.4">
      <c r="A15" s="176" t="s">
        <v>35</v>
      </c>
      <c r="B15" s="179" t="s">
        <v>28</v>
      </c>
      <c r="C15" s="159" t="s">
        <v>8</v>
      </c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1"/>
      <c r="T15" s="55" t="s">
        <v>44</v>
      </c>
      <c r="U15" s="170" t="s">
        <v>81</v>
      </c>
      <c r="V15" s="170"/>
      <c r="W15" s="163" t="s">
        <v>71</v>
      </c>
      <c r="X15" s="164"/>
      <c r="Y15" s="164" t="s">
        <v>92</v>
      </c>
      <c r="Z15" s="164"/>
      <c r="AA15" s="164" t="s">
        <v>74</v>
      </c>
      <c r="AB15" s="164"/>
      <c r="AC15" s="136" t="s">
        <v>72</v>
      </c>
      <c r="AD15" s="136"/>
      <c r="AE15" s="136" t="s">
        <v>73</v>
      </c>
      <c r="AF15" s="136"/>
      <c r="AG15" s="136" t="s">
        <v>54</v>
      </c>
      <c r="AH15" s="136"/>
      <c r="AI15" s="136" t="s">
        <v>27</v>
      </c>
      <c r="AJ15" s="136"/>
      <c r="AK15" s="136" t="s">
        <v>100</v>
      </c>
      <c r="AL15" s="136"/>
      <c r="AM15" s="170" t="s">
        <v>140</v>
      </c>
      <c r="AN15" s="170"/>
      <c r="AO15" s="170" t="s">
        <v>26</v>
      </c>
      <c r="AP15" s="172"/>
      <c r="AQ15" s="41"/>
      <c r="AR15" s="41"/>
    </row>
    <row r="16" spans="1:74" ht="21.95" customHeight="1" x14ac:dyDescent="0.25">
      <c r="A16" s="177"/>
      <c r="B16" s="180"/>
      <c r="C16" s="56" t="s">
        <v>23</v>
      </c>
      <c r="D16" s="57" t="s">
        <v>25</v>
      </c>
      <c r="E16" s="58" t="s">
        <v>0</v>
      </c>
      <c r="F16" s="58" t="s">
        <v>9</v>
      </c>
      <c r="G16" s="58" t="s">
        <v>11</v>
      </c>
      <c r="H16" s="58" t="s">
        <v>14</v>
      </c>
      <c r="I16" s="58" t="s">
        <v>40</v>
      </c>
      <c r="J16" s="58" t="s">
        <v>17</v>
      </c>
      <c r="K16" s="58" t="s">
        <v>29</v>
      </c>
      <c r="L16" s="58" t="s">
        <v>18</v>
      </c>
      <c r="M16" s="58" t="s">
        <v>62</v>
      </c>
      <c r="N16" s="58" t="s">
        <v>38</v>
      </c>
      <c r="O16" s="59" t="s">
        <v>49</v>
      </c>
      <c r="P16" s="58" t="s">
        <v>1</v>
      </c>
      <c r="Q16" s="60" t="s">
        <v>19</v>
      </c>
      <c r="R16" s="59" t="s">
        <v>19</v>
      </c>
      <c r="S16" s="61" t="s">
        <v>21</v>
      </c>
      <c r="T16" s="62" t="s">
        <v>46</v>
      </c>
      <c r="U16" s="137" t="s">
        <v>80</v>
      </c>
      <c r="V16" s="137"/>
      <c r="W16" s="137" t="s">
        <v>82</v>
      </c>
      <c r="X16" s="137"/>
      <c r="Y16" s="137" t="s">
        <v>83</v>
      </c>
      <c r="Z16" s="137"/>
      <c r="AA16" s="137" t="s">
        <v>75</v>
      </c>
      <c r="AB16" s="137"/>
      <c r="AC16" s="137" t="s">
        <v>84</v>
      </c>
      <c r="AD16" s="137"/>
      <c r="AE16" s="137" t="s">
        <v>33</v>
      </c>
      <c r="AF16" s="137"/>
      <c r="AG16" s="140" t="s">
        <v>85</v>
      </c>
      <c r="AH16" s="141"/>
      <c r="AI16" s="137" t="s">
        <v>55</v>
      </c>
      <c r="AJ16" s="137"/>
      <c r="AK16" s="137" t="s">
        <v>86</v>
      </c>
      <c r="AL16" s="137"/>
      <c r="AM16" s="145" t="s">
        <v>56</v>
      </c>
      <c r="AN16" s="145"/>
      <c r="AO16" s="173" t="s">
        <v>57</v>
      </c>
      <c r="AP16" s="174"/>
      <c r="AQ16" s="63" t="s">
        <v>6</v>
      </c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5"/>
      <c r="BV16" s="2"/>
    </row>
    <row r="17" spans="1:74" ht="21.95" customHeight="1" x14ac:dyDescent="0.25">
      <c r="A17" s="177"/>
      <c r="B17" s="180"/>
      <c r="C17" s="66" t="s">
        <v>24</v>
      </c>
      <c r="D17" s="67" t="s">
        <v>24</v>
      </c>
      <c r="E17" s="68" t="s">
        <v>13</v>
      </c>
      <c r="F17" s="68" t="s">
        <v>10</v>
      </c>
      <c r="G17" s="68" t="s">
        <v>12</v>
      </c>
      <c r="H17" s="68" t="s">
        <v>15</v>
      </c>
      <c r="I17" s="68" t="s">
        <v>16</v>
      </c>
      <c r="J17" s="68" t="s">
        <v>45</v>
      </c>
      <c r="K17" s="68" t="s">
        <v>39</v>
      </c>
      <c r="L17" s="68" t="s">
        <v>36</v>
      </c>
      <c r="M17" s="68" t="s">
        <v>63</v>
      </c>
      <c r="N17" s="68" t="s">
        <v>37</v>
      </c>
      <c r="O17" s="69" t="s">
        <v>50</v>
      </c>
      <c r="P17" s="68" t="s">
        <v>60</v>
      </c>
      <c r="Q17" s="70" t="s">
        <v>20</v>
      </c>
      <c r="R17" s="69" t="s">
        <v>61</v>
      </c>
      <c r="S17" s="71" t="s">
        <v>22</v>
      </c>
      <c r="T17" s="62" t="s">
        <v>34</v>
      </c>
      <c r="U17" s="167" t="s">
        <v>53</v>
      </c>
      <c r="V17" s="168"/>
      <c r="W17" s="137" t="s">
        <v>87</v>
      </c>
      <c r="X17" s="162"/>
      <c r="Y17" s="167" t="s">
        <v>88</v>
      </c>
      <c r="Z17" s="168"/>
      <c r="AA17" s="165" t="s">
        <v>89</v>
      </c>
      <c r="AB17" s="166"/>
      <c r="AC17" s="165" t="s">
        <v>90</v>
      </c>
      <c r="AD17" s="166"/>
      <c r="AE17" s="165" t="s">
        <v>90</v>
      </c>
      <c r="AF17" s="166"/>
      <c r="AG17" s="137" t="s">
        <v>59</v>
      </c>
      <c r="AH17" s="169"/>
      <c r="AI17" s="137" t="s">
        <v>41</v>
      </c>
      <c r="AJ17" s="146"/>
      <c r="AK17" s="167" t="s">
        <v>91</v>
      </c>
      <c r="AL17" s="168"/>
      <c r="AM17" s="165" t="s">
        <v>42</v>
      </c>
      <c r="AN17" s="166"/>
      <c r="AO17" s="137" t="s">
        <v>43</v>
      </c>
      <c r="AP17" s="171"/>
      <c r="AQ17" s="72"/>
      <c r="AR17" s="2"/>
      <c r="AS17" s="7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73"/>
      <c r="BV17" s="2"/>
    </row>
    <row r="18" spans="1:74" ht="21.75" customHeight="1" thickBot="1" x14ac:dyDescent="0.3">
      <c r="A18" s="178"/>
      <c r="B18" s="181"/>
      <c r="C18" s="74"/>
      <c r="D18" s="75"/>
      <c r="E18" s="76"/>
      <c r="F18" s="76"/>
      <c r="G18" s="76"/>
      <c r="H18" s="76"/>
      <c r="I18" s="76"/>
      <c r="J18" s="76" t="s">
        <v>69</v>
      </c>
      <c r="K18" s="76"/>
      <c r="L18" s="76"/>
      <c r="M18" s="76"/>
      <c r="N18" s="76"/>
      <c r="O18" s="77"/>
      <c r="P18" s="76"/>
      <c r="Q18" s="78"/>
      <c r="R18" s="77"/>
      <c r="S18" s="79"/>
      <c r="T18" s="80" t="s">
        <v>35</v>
      </c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2"/>
      <c r="AH18" s="142"/>
      <c r="AI18" s="142"/>
      <c r="AJ18" s="142"/>
      <c r="AK18" s="142"/>
      <c r="AL18" s="142"/>
      <c r="AM18" s="143"/>
      <c r="AN18" s="143"/>
      <c r="AO18" s="143"/>
      <c r="AP18" s="144"/>
      <c r="AQ18" s="81"/>
      <c r="AR18" s="2"/>
      <c r="AS18" s="7" t="s">
        <v>30</v>
      </c>
      <c r="AT18" s="2" t="s">
        <v>93</v>
      </c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N18" s="2"/>
      <c r="BO18" s="2"/>
      <c r="BP18" s="2"/>
      <c r="BQ18" s="2"/>
      <c r="BR18" s="2"/>
      <c r="BS18" s="2"/>
      <c r="BT18" s="2"/>
      <c r="BU18" s="73"/>
      <c r="BV18" s="2"/>
    </row>
    <row r="19" spans="1:74" ht="21.75" customHeight="1" x14ac:dyDescent="0.2">
      <c r="A19" s="116">
        <v>1</v>
      </c>
      <c r="B19" s="117" t="s">
        <v>104</v>
      </c>
      <c r="C19" s="82">
        <v>41673</v>
      </c>
      <c r="D19" s="83">
        <v>0.60763888888888895</v>
      </c>
      <c r="E19" s="84">
        <v>16.7</v>
      </c>
      <c r="F19" s="84">
        <v>69</v>
      </c>
      <c r="G19" s="85">
        <v>990</v>
      </c>
      <c r="H19" s="84">
        <v>3.7</v>
      </c>
      <c r="I19" s="84" t="s">
        <v>105</v>
      </c>
      <c r="J19" s="122" t="s">
        <v>106</v>
      </c>
      <c r="K19" s="84">
        <v>163</v>
      </c>
      <c r="L19" s="86">
        <v>5.5</v>
      </c>
      <c r="M19" s="84" t="s">
        <v>107</v>
      </c>
      <c r="N19" s="87">
        <v>19.22</v>
      </c>
      <c r="O19" s="84">
        <v>59.8</v>
      </c>
      <c r="P19" s="88">
        <v>9.18</v>
      </c>
      <c r="Q19" s="87">
        <v>10.23</v>
      </c>
      <c r="R19" s="84">
        <v>113.7</v>
      </c>
      <c r="S19" s="84">
        <v>1.9</v>
      </c>
      <c r="T19" s="89">
        <f>A19</f>
        <v>1</v>
      </c>
      <c r="U19" s="132"/>
      <c r="V19" s="131" t="s">
        <v>30</v>
      </c>
      <c r="W19" s="123" t="s">
        <v>133</v>
      </c>
      <c r="X19" s="91">
        <v>3.0000000000000001E-3</v>
      </c>
      <c r="Y19" s="90" t="s">
        <v>133</v>
      </c>
      <c r="Z19" s="93">
        <v>1E-3</v>
      </c>
      <c r="AA19" s="94"/>
      <c r="AB19" s="95">
        <v>0.08</v>
      </c>
      <c r="AC19" s="126" t="s">
        <v>133</v>
      </c>
      <c r="AD19" s="124">
        <v>1E-3</v>
      </c>
      <c r="AE19" s="126" t="s">
        <v>133</v>
      </c>
      <c r="AF19" s="91">
        <v>0.01</v>
      </c>
      <c r="AG19" s="90"/>
      <c r="AH19" s="92">
        <v>5.1285499999999997</v>
      </c>
      <c r="AI19" s="94"/>
      <c r="AJ19" s="96" t="s">
        <v>135</v>
      </c>
      <c r="AK19" s="90" t="s">
        <v>133</v>
      </c>
      <c r="AL19" s="93">
        <v>1.2E-2</v>
      </c>
      <c r="AM19" s="90"/>
      <c r="AN19" s="5" t="s">
        <v>30</v>
      </c>
      <c r="AO19" s="90" t="s">
        <v>76</v>
      </c>
      <c r="AP19" s="97">
        <v>3.5408945962251175</v>
      </c>
      <c r="AQ19" s="98"/>
      <c r="AR19" s="2"/>
      <c r="AS19" s="8" t="s">
        <v>115</v>
      </c>
      <c r="AT19" s="41" t="s">
        <v>136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N19" s="2"/>
      <c r="BO19" s="2"/>
      <c r="BP19" s="2"/>
      <c r="BQ19" s="2"/>
      <c r="BR19" s="2"/>
      <c r="BS19" s="2"/>
      <c r="BT19" s="2"/>
      <c r="BU19" s="73"/>
    </row>
    <row r="20" spans="1:74" ht="21.95" customHeight="1" x14ac:dyDescent="0.2">
      <c r="A20" s="116">
        <v>2</v>
      </c>
      <c r="B20" s="117" t="s">
        <v>108</v>
      </c>
      <c r="C20" s="82">
        <v>41673</v>
      </c>
      <c r="D20" s="83">
        <v>0.60763888888888895</v>
      </c>
      <c r="E20" s="84">
        <v>16.7</v>
      </c>
      <c r="F20" s="84">
        <v>69</v>
      </c>
      <c r="G20" s="85">
        <v>990</v>
      </c>
      <c r="H20" s="84">
        <v>3.7</v>
      </c>
      <c r="I20" s="84" t="s">
        <v>105</v>
      </c>
      <c r="J20" s="122" t="s">
        <v>106</v>
      </c>
      <c r="K20" s="84">
        <v>163</v>
      </c>
      <c r="L20" s="86">
        <v>5.5</v>
      </c>
      <c r="M20" s="84">
        <v>10</v>
      </c>
      <c r="N20" s="87">
        <v>18.899999999999999</v>
      </c>
      <c r="O20" s="84">
        <v>59.1</v>
      </c>
      <c r="P20" s="88">
        <v>9.51</v>
      </c>
      <c r="Q20" s="87">
        <v>10.4</v>
      </c>
      <c r="R20" s="84">
        <v>115.4</v>
      </c>
      <c r="S20" s="84">
        <v>7.4</v>
      </c>
      <c r="T20" s="89">
        <f t="shared" ref="T20:T43" si="0">A20</f>
        <v>2</v>
      </c>
      <c r="U20" s="132"/>
      <c r="V20" s="131" t="s">
        <v>30</v>
      </c>
      <c r="W20" s="123"/>
      <c r="X20" s="91">
        <v>2.1000000000000001E-2</v>
      </c>
      <c r="Y20" s="90" t="s">
        <v>133</v>
      </c>
      <c r="Z20" s="93">
        <v>1E-3</v>
      </c>
      <c r="AA20" s="90" t="s">
        <v>133</v>
      </c>
      <c r="AB20" s="101">
        <v>0.02</v>
      </c>
      <c r="AC20" s="126" t="s">
        <v>133</v>
      </c>
      <c r="AD20" s="119">
        <v>1E-3</v>
      </c>
      <c r="AE20" s="126" t="s">
        <v>133</v>
      </c>
      <c r="AF20" s="91">
        <v>0.01</v>
      </c>
      <c r="AG20" s="90"/>
      <c r="AH20" s="92">
        <v>4.8712999999999997</v>
      </c>
      <c r="AI20" s="90"/>
      <c r="AJ20" s="97" t="s">
        <v>135</v>
      </c>
      <c r="AK20" s="90" t="s">
        <v>133</v>
      </c>
      <c r="AL20" s="93">
        <v>1.2E-2</v>
      </c>
      <c r="AM20" s="90"/>
      <c r="AN20" s="5" t="s">
        <v>30</v>
      </c>
      <c r="AO20" s="90" t="s">
        <v>76</v>
      </c>
      <c r="AP20" s="97">
        <v>2.5092648452986328</v>
      </c>
      <c r="AQ20" s="98"/>
      <c r="AR20" s="2"/>
      <c r="AS20" s="112" t="s">
        <v>134</v>
      </c>
      <c r="AT20" s="41" t="s">
        <v>137</v>
      </c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73"/>
    </row>
    <row r="21" spans="1:74" ht="21.95" customHeight="1" x14ac:dyDescent="0.2">
      <c r="A21" s="116">
        <v>3</v>
      </c>
      <c r="B21" s="118" t="s">
        <v>109</v>
      </c>
      <c r="C21" s="82">
        <v>41673</v>
      </c>
      <c r="D21" s="83">
        <v>0.60763888888888895</v>
      </c>
      <c r="E21" s="84">
        <v>16.7</v>
      </c>
      <c r="F21" s="84">
        <v>69</v>
      </c>
      <c r="G21" s="85">
        <v>990</v>
      </c>
      <c r="H21" s="84">
        <v>3.7</v>
      </c>
      <c r="I21" s="84" t="s">
        <v>105</v>
      </c>
      <c r="J21" s="122" t="s">
        <v>106</v>
      </c>
      <c r="K21" s="84">
        <v>163</v>
      </c>
      <c r="L21" s="86">
        <v>5.5</v>
      </c>
      <c r="M21" s="102">
        <v>30</v>
      </c>
      <c r="N21" s="87">
        <v>11.6</v>
      </c>
      <c r="O21" s="84">
        <v>55.8</v>
      </c>
      <c r="P21" s="88">
        <v>7.83</v>
      </c>
      <c r="Q21" s="87">
        <v>9.0299999999999994</v>
      </c>
      <c r="R21" s="84">
        <v>84.8</v>
      </c>
      <c r="S21" s="84">
        <v>0.7</v>
      </c>
      <c r="T21" s="89">
        <f t="shared" si="0"/>
        <v>3</v>
      </c>
      <c r="U21" s="132"/>
      <c r="V21" s="133" t="s">
        <v>30</v>
      </c>
      <c r="W21" s="123"/>
      <c r="X21" s="91">
        <v>2.5000000000000001E-2</v>
      </c>
      <c r="Y21" s="90" t="s">
        <v>133</v>
      </c>
      <c r="Z21" s="93">
        <v>1E-3</v>
      </c>
      <c r="AA21" s="90" t="s">
        <v>133</v>
      </c>
      <c r="AB21" s="101">
        <v>0.02</v>
      </c>
      <c r="AC21" s="126" t="s">
        <v>133</v>
      </c>
      <c r="AD21" s="119">
        <v>1E-3</v>
      </c>
      <c r="AE21" s="126" t="s">
        <v>133</v>
      </c>
      <c r="AF21" s="91">
        <v>0.01</v>
      </c>
      <c r="AG21" s="90"/>
      <c r="AH21" s="92">
        <v>3.28165</v>
      </c>
      <c r="AI21" s="90"/>
      <c r="AJ21" s="97" t="s">
        <v>135</v>
      </c>
      <c r="AK21" s="90"/>
      <c r="AL21" s="93">
        <v>1.7999999999999999E-2</v>
      </c>
      <c r="AM21" s="90"/>
      <c r="AN21" s="5" t="s">
        <v>30</v>
      </c>
      <c r="AO21" s="90" t="s">
        <v>76</v>
      </c>
      <c r="AP21" s="97">
        <v>2.4601396190640386</v>
      </c>
      <c r="AQ21" s="98"/>
      <c r="AR21" s="2"/>
      <c r="AS21" s="112" t="s">
        <v>135</v>
      </c>
      <c r="AT21" s="41" t="s">
        <v>139</v>
      </c>
      <c r="BH21" s="2"/>
      <c r="BL21" s="2"/>
      <c r="BM21" s="2"/>
      <c r="BN21" s="2"/>
      <c r="BO21" s="2"/>
      <c r="BP21" s="2"/>
      <c r="BQ21" s="2"/>
      <c r="BR21" s="2"/>
      <c r="BS21" s="2"/>
      <c r="BT21" s="2"/>
      <c r="BU21" s="73"/>
    </row>
    <row r="22" spans="1:74" ht="21.95" customHeight="1" x14ac:dyDescent="0.2">
      <c r="A22" s="116">
        <v>4</v>
      </c>
      <c r="B22" s="118" t="s">
        <v>110</v>
      </c>
      <c r="C22" s="82">
        <v>41673</v>
      </c>
      <c r="D22" s="83">
        <v>0.60763888888888895</v>
      </c>
      <c r="E22" s="84">
        <v>16.7</v>
      </c>
      <c r="F22" s="84">
        <v>69</v>
      </c>
      <c r="G22" s="85">
        <v>990</v>
      </c>
      <c r="H22" s="84">
        <v>3.7</v>
      </c>
      <c r="I22" s="84" t="s">
        <v>105</v>
      </c>
      <c r="J22" s="122" t="s">
        <v>106</v>
      </c>
      <c r="K22" s="84">
        <v>163</v>
      </c>
      <c r="L22" s="86">
        <v>5.5</v>
      </c>
      <c r="M22" s="84">
        <v>70</v>
      </c>
      <c r="N22" s="87">
        <v>9.68</v>
      </c>
      <c r="O22" s="84">
        <v>55</v>
      </c>
      <c r="P22" s="88">
        <v>7.38</v>
      </c>
      <c r="Q22" s="87">
        <v>9.93</v>
      </c>
      <c r="R22" s="84">
        <v>89.7</v>
      </c>
      <c r="S22" s="84">
        <v>0.4</v>
      </c>
      <c r="T22" s="89">
        <f t="shared" si="0"/>
        <v>4</v>
      </c>
      <c r="U22" s="132"/>
      <c r="V22" s="133" t="s">
        <v>30</v>
      </c>
      <c r="W22" s="123"/>
      <c r="X22" s="91">
        <v>0.28000000000000003</v>
      </c>
      <c r="Y22" s="90" t="s">
        <v>133</v>
      </c>
      <c r="Z22" s="93">
        <v>1E-3</v>
      </c>
      <c r="AA22" s="90" t="s">
        <v>133</v>
      </c>
      <c r="AB22" s="101">
        <v>0.02</v>
      </c>
      <c r="AC22" s="125" t="s">
        <v>133</v>
      </c>
      <c r="AD22" s="93">
        <v>1E-3</v>
      </c>
      <c r="AE22" s="125"/>
      <c r="AF22" s="93">
        <v>6.3E-2</v>
      </c>
      <c r="AG22" s="113"/>
      <c r="AH22" s="114">
        <v>0.93740000000000001</v>
      </c>
      <c r="AI22" s="113"/>
      <c r="AJ22" s="97" t="s">
        <v>135</v>
      </c>
      <c r="AK22" s="90"/>
      <c r="AL22" s="93">
        <v>2.5000000000000001E-2</v>
      </c>
      <c r="AM22" s="90"/>
      <c r="AN22" s="5" t="s">
        <v>30</v>
      </c>
      <c r="AO22" s="90" t="s">
        <v>76</v>
      </c>
      <c r="AP22" s="97">
        <v>1.0355080582607978</v>
      </c>
      <c r="AQ22" s="98"/>
      <c r="AR22" s="2"/>
      <c r="AS22" s="8" t="s">
        <v>47</v>
      </c>
      <c r="AT22" s="41" t="s">
        <v>138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U22" s="73"/>
    </row>
    <row r="23" spans="1:74" ht="21.95" customHeight="1" x14ac:dyDescent="0.35">
      <c r="A23" s="116">
        <v>5</v>
      </c>
      <c r="B23" s="118" t="s">
        <v>111</v>
      </c>
      <c r="C23" s="82">
        <v>41673</v>
      </c>
      <c r="D23" s="83">
        <v>0.60763888888888895</v>
      </c>
      <c r="E23" s="84">
        <v>16.7</v>
      </c>
      <c r="F23" s="84">
        <v>69</v>
      </c>
      <c r="G23" s="85">
        <v>990</v>
      </c>
      <c r="H23" s="84">
        <v>3.7</v>
      </c>
      <c r="I23" s="84" t="s">
        <v>105</v>
      </c>
      <c r="J23" s="122" t="s">
        <v>106</v>
      </c>
      <c r="K23" s="84">
        <v>163</v>
      </c>
      <c r="L23" s="86">
        <v>5.5</v>
      </c>
      <c r="M23" s="102">
        <v>100</v>
      </c>
      <c r="N23" s="87">
        <v>9.6199999999999992</v>
      </c>
      <c r="O23" s="84">
        <v>55.9</v>
      </c>
      <c r="P23" s="88">
        <v>7.44</v>
      </c>
      <c r="Q23" s="87">
        <v>9.75</v>
      </c>
      <c r="R23" s="84">
        <v>87.8</v>
      </c>
      <c r="S23" s="84">
        <v>0.3</v>
      </c>
      <c r="T23" s="89">
        <f t="shared" si="0"/>
        <v>5</v>
      </c>
      <c r="U23" s="132"/>
      <c r="V23" s="133" t="s">
        <v>30</v>
      </c>
      <c r="W23" s="123"/>
      <c r="X23" s="91">
        <v>0.2</v>
      </c>
      <c r="Y23" s="90" t="s">
        <v>133</v>
      </c>
      <c r="Z23" s="93">
        <v>1E-3</v>
      </c>
      <c r="AA23" s="90" t="s">
        <v>133</v>
      </c>
      <c r="AB23" s="101">
        <v>0.02</v>
      </c>
      <c r="AC23" s="125" t="s">
        <v>133</v>
      </c>
      <c r="AD23" s="93">
        <v>1E-3</v>
      </c>
      <c r="AE23" s="125"/>
      <c r="AF23" s="93">
        <v>4.4999999999999998E-2</v>
      </c>
      <c r="AG23" s="113"/>
      <c r="AH23" s="114">
        <v>0.90879999999999994</v>
      </c>
      <c r="AI23" s="113"/>
      <c r="AJ23" s="97" t="s">
        <v>135</v>
      </c>
      <c r="AK23" s="90" t="s">
        <v>133</v>
      </c>
      <c r="AL23" s="93">
        <v>1.2E-2</v>
      </c>
      <c r="AM23" s="90"/>
      <c r="AN23" s="5" t="s">
        <v>30</v>
      </c>
      <c r="AO23" s="90" t="s">
        <v>133</v>
      </c>
      <c r="AP23" s="97">
        <v>1</v>
      </c>
      <c r="AQ23" s="98"/>
      <c r="AR23" s="2"/>
      <c r="AS23" s="8" t="s">
        <v>48</v>
      </c>
      <c r="AT23" s="2" t="s">
        <v>94</v>
      </c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O23" s="2"/>
      <c r="BP23" s="2"/>
      <c r="BQ23" s="2"/>
      <c r="BR23" s="2"/>
      <c r="BS23" s="2"/>
      <c r="BT23" s="2"/>
      <c r="BU23" s="73"/>
    </row>
    <row r="24" spans="1:74" ht="21.95" customHeight="1" x14ac:dyDescent="0.2">
      <c r="A24" s="116">
        <v>6</v>
      </c>
      <c r="B24" s="117" t="s">
        <v>112</v>
      </c>
      <c r="C24" s="82">
        <v>41674</v>
      </c>
      <c r="D24" s="83">
        <v>0.52083333333333337</v>
      </c>
      <c r="E24" s="84">
        <v>20</v>
      </c>
      <c r="F24" s="84">
        <v>53.1</v>
      </c>
      <c r="G24" s="85">
        <v>990</v>
      </c>
      <c r="H24" s="84">
        <v>0.7</v>
      </c>
      <c r="I24" s="84" t="s">
        <v>105</v>
      </c>
      <c r="J24" s="122" t="s">
        <v>106</v>
      </c>
      <c r="K24" s="84">
        <v>86.3</v>
      </c>
      <c r="L24" s="86">
        <v>6</v>
      </c>
      <c r="M24" s="84" t="s">
        <v>107</v>
      </c>
      <c r="N24" s="87">
        <v>19.010000000000002</v>
      </c>
      <c r="O24" s="84">
        <v>60.5</v>
      </c>
      <c r="P24" s="88">
        <v>9.1999999999999993</v>
      </c>
      <c r="Q24" s="87">
        <v>9.83</v>
      </c>
      <c r="R24" s="84">
        <v>109</v>
      </c>
      <c r="S24" s="84">
        <v>0</v>
      </c>
      <c r="T24" s="89">
        <f t="shared" si="0"/>
        <v>6</v>
      </c>
      <c r="U24" s="132"/>
      <c r="V24" s="133" t="s">
        <v>30</v>
      </c>
      <c r="W24" s="123" t="s">
        <v>133</v>
      </c>
      <c r="X24" s="91">
        <v>3.0000000000000001E-3</v>
      </c>
      <c r="Y24" s="90" t="s">
        <v>133</v>
      </c>
      <c r="Z24" s="93">
        <v>1E-3</v>
      </c>
      <c r="AA24" s="90"/>
      <c r="AB24" s="101">
        <v>0.02</v>
      </c>
      <c r="AC24" s="125" t="s">
        <v>133</v>
      </c>
      <c r="AD24" s="93">
        <v>1E-3</v>
      </c>
      <c r="AE24" s="125" t="s">
        <v>133</v>
      </c>
      <c r="AF24" s="93">
        <v>0.01</v>
      </c>
      <c r="AG24" s="113"/>
      <c r="AH24" s="114">
        <v>1.51295</v>
      </c>
      <c r="AI24" s="113"/>
      <c r="AJ24" s="97" t="s">
        <v>135</v>
      </c>
      <c r="AK24" s="90" t="s">
        <v>133</v>
      </c>
      <c r="AL24" s="93">
        <v>1.2E-2</v>
      </c>
      <c r="AM24" s="90"/>
      <c r="AN24" s="5" t="s">
        <v>30</v>
      </c>
      <c r="AO24" s="90" t="s">
        <v>133</v>
      </c>
      <c r="AP24" s="97">
        <v>1</v>
      </c>
      <c r="AQ24" s="98"/>
      <c r="AR24" s="2"/>
      <c r="AS24" s="8" t="s">
        <v>51</v>
      </c>
      <c r="AT24" s="2" t="s">
        <v>95</v>
      </c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73"/>
    </row>
    <row r="25" spans="1:74" ht="21.95" customHeight="1" x14ac:dyDescent="0.2">
      <c r="A25" s="116">
        <v>8</v>
      </c>
      <c r="B25" s="117" t="s">
        <v>113</v>
      </c>
      <c r="C25" s="82">
        <v>41674</v>
      </c>
      <c r="D25" s="83">
        <v>0.52083333333333337</v>
      </c>
      <c r="E25" s="84">
        <v>20</v>
      </c>
      <c r="F25" s="84">
        <v>53.1</v>
      </c>
      <c r="G25" s="85">
        <v>990</v>
      </c>
      <c r="H25" s="84">
        <v>0.7</v>
      </c>
      <c r="I25" s="84" t="s">
        <v>105</v>
      </c>
      <c r="J25" s="122" t="s">
        <v>106</v>
      </c>
      <c r="K25" s="84">
        <v>86.3</v>
      </c>
      <c r="L25" s="86">
        <v>6</v>
      </c>
      <c r="M25" s="84">
        <v>30</v>
      </c>
      <c r="N25" s="87">
        <v>12.31</v>
      </c>
      <c r="O25" s="84">
        <v>55.8</v>
      </c>
      <c r="P25" s="88">
        <v>8.68</v>
      </c>
      <c r="Q25" s="87">
        <v>8.65</v>
      </c>
      <c r="R25" s="84">
        <v>83.1</v>
      </c>
      <c r="S25" s="84">
        <v>0.9</v>
      </c>
      <c r="T25" s="89">
        <f t="shared" si="0"/>
        <v>8</v>
      </c>
      <c r="U25" s="132"/>
      <c r="V25" s="133" t="s">
        <v>30</v>
      </c>
      <c r="W25" s="123" t="s">
        <v>133</v>
      </c>
      <c r="X25" s="91">
        <v>3.0000000000000001E-3</v>
      </c>
      <c r="Y25" s="90" t="s">
        <v>133</v>
      </c>
      <c r="Z25" s="93">
        <v>1E-3</v>
      </c>
      <c r="AA25" s="90" t="s">
        <v>133</v>
      </c>
      <c r="AB25" s="101">
        <v>0.02</v>
      </c>
      <c r="AC25" s="125" t="s">
        <v>133</v>
      </c>
      <c r="AD25" s="93">
        <v>1E-3</v>
      </c>
      <c r="AE25" s="125" t="s">
        <v>133</v>
      </c>
      <c r="AF25" s="93">
        <v>0.01</v>
      </c>
      <c r="AG25" s="113"/>
      <c r="AH25" s="114">
        <v>2.3996</v>
      </c>
      <c r="AI25" s="113"/>
      <c r="AJ25" s="97" t="s">
        <v>135</v>
      </c>
      <c r="AK25" s="90" t="s">
        <v>133</v>
      </c>
      <c r="AL25" s="93">
        <v>1.2E-2</v>
      </c>
      <c r="AM25" s="90"/>
      <c r="AN25" s="5" t="s">
        <v>30</v>
      </c>
      <c r="AO25" s="90" t="s">
        <v>76</v>
      </c>
      <c r="AP25" s="97">
        <v>1.723261225545121</v>
      </c>
      <c r="AQ25" s="98"/>
      <c r="AR25" s="2"/>
      <c r="AS25" s="8" t="s">
        <v>52</v>
      </c>
      <c r="AT25" s="41" t="s">
        <v>96</v>
      </c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73"/>
    </row>
    <row r="26" spans="1:74" ht="21.95" customHeight="1" x14ac:dyDescent="0.2">
      <c r="A26" s="116">
        <v>9</v>
      </c>
      <c r="B26" s="118" t="s">
        <v>114</v>
      </c>
      <c r="C26" s="82">
        <v>41674</v>
      </c>
      <c r="D26" s="83">
        <v>0.52083333333333337</v>
      </c>
      <c r="E26" s="84">
        <v>20</v>
      </c>
      <c r="F26" s="84">
        <v>53.1</v>
      </c>
      <c r="G26" s="85">
        <v>990</v>
      </c>
      <c r="H26" s="84">
        <v>0.7</v>
      </c>
      <c r="I26" s="84" t="s">
        <v>105</v>
      </c>
      <c r="J26" s="122" t="s">
        <v>106</v>
      </c>
      <c r="K26" s="84">
        <v>86.3</v>
      </c>
      <c r="L26" s="86">
        <v>6</v>
      </c>
      <c r="M26" s="102">
        <v>70</v>
      </c>
      <c r="N26" s="87">
        <v>9.6199999999999992</v>
      </c>
      <c r="O26" s="84">
        <v>55.2</v>
      </c>
      <c r="P26" s="88">
        <v>8.06</v>
      </c>
      <c r="Q26" s="87">
        <v>8.8000000000000007</v>
      </c>
      <c r="R26" s="84">
        <v>79.400000000000006</v>
      </c>
      <c r="S26" s="84" t="s">
        <v>115</v>
      </c>
      <c r="T26" s="89">
        <f t="shared" si="0"/>
        <v>9</v>
      </c>
      <c r="U26" s="132"/>
      <c r="V26" s="133" t="s">
        <v>30</v>
      </c>
      <c r="W26" s="123" t="s">
        <v>133</v>
      </c>
      <c r="X26" s="91">
        <v>3.0000000000000001E-3</v>
      </c>
      <c r="Y26" s="90" t="s">
        <v>133</v>
      </c>
      <c r="Z26" s="93">
        <v>1E-3</v>
      </c>
      <c r="AA26" s="90"/>
      <c r="AB26" s="101">
        <v>0.03</v>
      </c>
      <c r="AC26" s="125" t="s">
        <v>133</v>
      </c>
      <c r="AD26" s="93">
        <v>1E-3</v>
      </c>
      <c r="AE26" s="125" t="s">
        <v>133</v>
      </c>
      <c r="AF26" s="93">
        <v>0.01</v>
      </c>
      <c r="AG26" s="113"/>
      <c r="AH26" s="114">
        <v>0.46379999999999999</v>
      </c>
      <c r="AI26" s="113"/>
      <c r="AJ26" s="97" t="s">
        <v>135</v>
      </c>
      <c r="AK26" s="90"/>
      <c r="AL26" s="93">
        <v>2.5999999999999999E-2</v>
      </c>
      <c r="AM26" s="90"/>
      <c r="AN26" s="5" t="s">
        <v>30</v>
      </c>
      <c r="AO26" s="90" t="s">
        <v>76</v>
      </c>
      <c r="AP26" s="97">
        <v>2.0671378091872823</v>
      </c>
      <c r="AQ26" s="98"/>
      <c r="AR26" s="2"/>
      <c r="AS26" s="8" t="s">
        <v>97</v>
      </c>
      <c r="AT26" s="41" t="s">
        <v>98</v>
      </c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73"/>
    </row>
    <row r="27" spans="1:74" ht="21.95" customHeight="1" x14ac:dyDescent="0.2">
      <c r="A27" s="116">
        <v>10</v>
      </c>
      <c r="B27" s="118" t="s">
        <v>116</v>
      </c>
      <c r="C27" s="82">
        <v>41674</v>
      </c>
      <c r="D27" s="83">
        <v>0.54513888888888895</v>
      </c>
      <c r="E27" s="84">
        <v>23</v>
      </c>
      <c r="F27" s="84">
        <v>39.9</v>
      </c>
      <c r="G27" s="85">
        <v>990</v>
      </c>
      <c r="H27" s="84">
        <v>0.4</v>
      </c>
      <c r="I27" s="84" t="s">
        <v>105</v>
      </c>
      <c r="J27" s="122" t="s">
        <v>106</v>
      </c>
      <c r="K27" s="84">
        <v>25</v>
      </c>
      <c r="L27" s="86">
        <v>5.5</v>
      </c>
      <c r="M27" s="84" t="s">
        <v>107</v>
      </c>
      <c r="N27" s="87">
        <v>18.829999999999998</v>
      </c>
      <c r="O27" s="84">
        <v>59.4</v>
      </c>
      <c r="P27" s="88">
        <v>9.27</v>
      </c>
      <c r="Q27" s="87">
        <v>9.8000000000000007</v>
      </c>
      <c r="R27" s="84">
        <v>108.4</v>
      </c>
      <c r="S27" s="84" t="s">
        <v>115</v>
      </c>
      <c r="T27" s="89">
        <f t="shared" si="0"/>
        <v>10</v>
      </c>
      <c r="U27" s="132"/>
      <c r="V27" s="133" t="s">
        <v>30</v>
      </c>
      <c r="W27" s="123" t="s">
        <v>133</v>
      </c>
      <c r="X27" s="91">
        <v>3.0000000000000001E-3</v>
      </c>
      <c r="Y27" s="90" t="s">
        <v>133</v>
      </c>
      <c r="Z27" s="93">
        <v>1E-3</v>
      </c>
      <c r="AA27" s="90"/>
      <c r="AB27" s="101">
        <v>0.03</v>
      </c>
      <c r="AC27" s="125" t="s">
        <v>133</v>
      </c>
      <c r="AD27" s="93">
        <v>1E-3</v>
      </c>
      <c r="AE27" s="125" t="s">
        <v>133</v>
      </c>
      <c r="AF27" s="93">
        <v>0.01</v>
      </c>
      <c r="AG27" s="113"/>
      <c r="AH27" s="114">
        <v>2.0212999999999997</v>
      </c>
      <c r="AI27" s="113"/>
      <c r="AJ27" s="97" t="s">
        <v>135</v>
      </c>
      <c r="AK27" s="90"/>
      <c r="AL27" s="93">
        <v>1.4E-2</v>
      </c>
      <c r="AM27" s="90"/>
      <c r="AN27" s="5" t="s">
        <v>30</v>
      </c>
      <c r="AO27" s="90" t="s">
        <v>76</v>
      </c>
      <c r="AP27" s="97">
        <v>1.1828837369645813</v>
      </c>
      <c r="AQ27" s="98"/>
      <c r="AR27" s="2"/>
      <c r="AS27" s="8" t="s">
        <v>99</v>
      </c>
      <c r="AT27" s="41" t="s">
        <v>58</v>
      </c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73"/>
    </row>
    <row r="28" spans="1:74" ht="21.95" customHeight="1" x14ac:dyDescent="0.2">
      <c r="A28" s="116">
        <v>11</v>
      </c>
      <c r="B28" s="118" t="s">
        <v>117</v>
      </c>
      <c r="C28" s="82">
        <v>41674</v>
      </c>
      <c r="D28" s="99">
        <v>0.54513888888888895</v>
      </c>
      <c r="E28" s="102">
        <v>23</v>
      </c>
      <c r="F28" s="84">
        <v>39.9</v>
      </c>
      <c r="G28" s="85">
        <v>990</v>
      </c>
      <c r="H28" s="84">
        <v>0.4</v>
      </c>
      <c r="I28" s="84" t="s">
        <v>105</v>
      </c>
      <c r="J28" s="122" t="s">
        <v>106</v>
      </c>
      <c r="K28" s="102">
        <v>25</v>
      </c>
      <c r="L28" s="100">
        <v>5.5</v>
      </c>
      <c r="M28" s="102">
        <v>10</v>
      </c>
      <c r="N28" s="87">
        <v>18.420000000000002</v>
      </c>
      <c r="O28" s="84">
        <v>59.1</v>
      </c>
      <c r="P28" s="88">
        <v>9.39</v>
      </c>
      <c r="Q28" s="87">
        <v>9.9600000000000009</v>
      </c>
      <c r="R28" s="84">
        <v>109.1</v>
      </c>
      <c r="S28" s="84" t="s">
        <v>115</v>
      </c>
      <c r="T28" s="89">
        <f t="shared" si="0"/>
        <v>11</v>
      </c>
      <c r="U28" s="132"/>
      <c r="V28" s="133" t="s">
        <v>30</v>
      </c>
      <c r="W28" s="123" t="s">
        <v>133</v>
      </c>
      <c r="X28" s="91">
        <v>3.0000000000000001E-3</v>
      </c>
      <c r="Y28" s="90" t="s">
        <v>133</v>
      </c>
      <c r="Z28" s="93">
        <v>1E-3</v>
      </c>
      <c r="AA28" s="90" t="s">
        <v>133</v>
      </c>
      <c r="AB28" s="101">
        <v>0.02</v>
      </c>
      <c r="AC28" s="125" t="s">
        <v>133</v>
      </c>
      <c r="AD28" s="93">
        <v>1E-3</v>
      </c>
      <c r="AE28" s="125" t="s">
        <v>133</v>
      </c>
      <c r="AF28" s="93">
        <v>0.01</v>
      </c>
      <c r="AG28" s="113"/>
      <c r="AH28" s="114">
        <v>5.6977000000000002</v>
      </c>
      <c r="AI28" s="113"/>
      <c r="AJ28" s="97" t="s">
        <v>135</v>
      </c>
      <c r="AK28" s="90" t="s">
        <v>133</v>
      </c>
      <c r="AL28" s="93">
        <v>1.2E-2</v>
      </c>
      <c r="AM28" s="90"/>
      <c r="AN28" s="5" t="s">
        <v>30</v>
      </c>
      <c r="AO28" s="90" t="s">
        <v>76</v>
      </c>
      <c r="AP28" s="97">
        <v>2.116263035421877</v>
      </c>
      <c r="AQ28" s="98"/>
      <c r="AR28" s="2"/>
      <c r="AS28" s="10" t="s">
        <v>69</v>
      </c>
      <c r="AT28" s="2" t="s">
        <v>70</v>
      </c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73"/>
    </row>
    <row r="29" spans="1:74" ht="21.95" customHeight="1" thickBot="1" x14ac:dyDescent="0.25">
      <c r="A29" s="116">
        <v>12</v>
      </c>
      <c r="B29" s="117" t="s">
        <v>118</v>
      </c>
      <c r="C29" s="82">
        <v>41674</v>
      </c>
      <c r="D29" s="99">
        <v>0.54513888888888895</v>
      </c>
      <c r="E29" s="102">
        <v>23</v>
      </c>
      <c r="F29" s="84">
        <v>39.9</v>
      </c>
      <c r="G29" s="85">
        <v>990</v>
      </c>
      <c r="H29" s="84">
        <v>0.4</v>
      </c>
      <c r="I29" s="84" t="s">
        <v>105</v>
      </c>
      <c r="J29" s="122" t="s">
        <v>106</v>
      </c>
      <c r="K29" s="102">
        <v>25</v>
      </c>
      <c r="L29" s="100">
        <v>5.5</v>
      </c>
      <c r="M29" s="84">
        <v>20</v>
      </c>
      <c r="N29" s="87">
        <v>17.329999999999998</v>
      </c>
      <c r="O29" s="84">
        <v>57.4</v>
      </c>
      <c r="P29" s="88">
        <v>8.26</v>
      </c>
      <c r="Q29" s="87">
        <v>8.9700000000000006</v>
      </c>
      <c r="R29" s="84">
        <v>95.3</v>
      </c>
      <c r="S29" s="84" t="s">
        <v>115</v>
      </c>
      <c r="T29" s="89">
        <f t="shared" si="0"/>
        <v>12</v>
      </c>
      <c r="U29" s="132"/>
      <c r="V29" s="133" t="s">
        <v>30</v>
      </c>
      <c r="W29" s="123" t="s">
        <v>133</v>
      </c>
      <c r="X29" s="91">
        <v>3.0000000000000001E-3</v>
      </c>
      <c r="Y29" s="90" t="s">
        <v>133</v>
      </c>
      <c r="Z29" s="93">
        <v>1E-3</v>
      </c>
      <c r="AA29" s="90" t="s">
        <v>133</v>
      </c>
      <c r="AB29" s="101">
        <v>0.02</v>
      </c>
      <c r="AC29" s="125" t="s">
        <v>133</v>
      </c>
      <c r="AD29" s="93">
        <v>1E-3</v>
      </c>
      <c r="AE29" s="125" t="s">
        <v>133</v>
      </c>
      <c r="AF29" s="93">
        <v>0.01</v>
      </c>
      <c r="AG29" s="113"/>
      <c r="AH29" s="114">
        <v>4.3861500000000007</v>
      </c>
      <c r="AI29" s="113"/>
      <c r="AJ29" s="97" t="s">
        <v>135</v>
      </c>
      <c r="AK29" s="90"/>
      <c r="AL29" s="93">
        <v>1.6E-2</v>
      </c>
      <c r="AM29" s="90"/>
      <c r="AN29" s="5" t="s">
        <v>30</v>
      </c>
      <c r="AO29" s="90" t="s">
        <v>76</v>
      </c>
      <c r="AP29" s="97">
        <v>4.6707747996207907</v>
      </c>
      <c r="AQ29" s="103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5"/>
    </row>
    <row r="30" spans="1:74" ht="21.95" customHeight="1" x14ac:dyDescent="0.2">
      <c r="A30" s="116">
        <v>13</v>
      </c>
      <c r="B30" s="117" t="s">
        <v>119</v>
      </c>
      <c r="C30" s="82">
        <v>41673</v>
      </c>
      <c r="D30" s="99">
        <v>0.64583333333333337</v>
      </c>
      <c r="E30" s="102">
        <v>22</v>
      </c>
      <c r="F30" s="84">
        <v>53</v>
      </c>
      <c r="G30" s="85">
        <v>990</v>
      </c>
      <c r="H30" s="84">
        <v>0.5</v>
      </c>
      <c r="I30" s="84" t="s">
        <v>105</v>
      </c>
      <c r="J30" s="122" t="s">
        <v>106</v>
      </c>
      <c r="K30" s="102">
        <v>25</v>
      </c>
      <c r="L30" s="100">
        <v>7</v>
      </c>
      <c r="M30" s="84" t="s">
        <v>107</v>
      </c>
      <c r="N30" s="87">
        <v>19.600000000000001</v>
      </c>
      <c r="O30" s="84">
        <v>59.2</v>
      </c>
      <c r="P30" s="88">
        <v>9.32</v>
      </c>
      <c r="Q30" s="87">
        <v>10.16</v>
      </c>
      <c r="R30" s="84">
        <v>114.2</v>
      </c>
      <c r="S30" s="84">
        <v>34.799999999999997</v>
      </c>
      <c r="T30" s="89">
        <f t="shared" si="0"/>
        <v>13</v>
      </c>
      <c r="U30" s="132"/>
      <c r="V30" s="133" t="s">
        <v>30</v>
      </c>
      <c r="W30" s="123"/>
      <c r="X30" s="91" t="s">
        <v>134</v>
      </c>
      <c r="Y30" s="90"/>
      <c r="Z30" s="93" t="s">
        <v>134</v>
      </c>
      <c r="AA30" s="90" t="s">
        <v>133</v>
      </c>
      <c r="AB30" s="101">
        <v>0.02</v>
      </c>
      <c r="AC30" s="125"/>
      <c r="AD30" s="93" t="s">
        <v>134</v>
      </c>
      <c r="AE30" s="125"/>
      <c r="AF30" s="93" t="s">
        <v>134</v>
      </c>
      <c r="AG30" s="113"/>
      <c r="AH30" s="114">
        <v>1.4410999999999998</v>
      </c>
      <c r="AI30" s="113"/>
      <c r="AJ30" s="97" t="s">
        <v>135</v>
      </c>
      <c r="AK30" s="90" t="s">
        <v>133</v>
      </c>
      <c r="AL30" s="93">
        <v>1.2E-2</v>
      </c>
      <c r="AM30" s="90"/>
      <c r="AN30" s="5" t="s">
        <v>30</v>
      </c>
      <c r="AO30" s="90" t="s">
        <v>76</v>
      </c>
      <c r="AP30" s="97">
        <v>1.2320089631991757</v>
      </c>
      <c r="AQ30" s="106"/>
      <c r="AR30" s="41"/>
    </row>
    <row r="31" spans="1:74" ht="21.95" customHeight="1" x14ac:dyDescent="0.2">
      <c r="A31" s="116">
        <v>14</v>
      </c>
      <c r="B31" s="118" t="s">
        <v>120</v>
      </c>
      <c r="C31" s="82">
        <v>41673</v>
      </c>
      <c r="D31" s="83">
        <v>0.64583333333333337</v>
      </c>
      <c r="E31" s="84">
        <v>22</v>
      </c>
      <c r="F31" s="84">
        <v>53</v>
      </c>
      <c r="G31" s="85">
        <v>990</v>
      </c>
      <c r="H31" s="84">
        <v>0.5</v>
      </c>
      <c r="I31" s="84" t="s">
        <v>105</v>
      </c>
      <c r="J31" s="122" t="s">
        <v>106</v>
      </c>
      <c r="K31" s="120">
        <v>25</v>
      </c>
      <c r="L31" s="100">
        <v>7</v>
      </c>
      <c r="M31" s="102">
        <v>10</v>
      </c>
      <c r="N31" s="87">
        <v>19.079999999999998</v>
      </c>
      <c r="O31" s="84">
        <v>59</v>
      </c>
      <c r="P31" s="88">
        <v>9.48</v>
      </c>
      <c r="Q31" s="87">
        <v>11.65</v>
      </c>
      <c r="R31" s="84">
        <v>133.19999999999999</v>
      </c>
      <c r="S31" s="84">
        <v>0</v>
      </c>
      <c r="T31" s="89">
        <f t="shared" si="0"/>
        <v>14</v>
      </c>
      <c r="U31" s="132"/>
      <c r="V31" s="133" t="s">
        <v>30</v>
      </c>
      <c r="W31" s="123"/>
      <c r="X31" s="91" t="s">
        <v>134</v>
      </c>
      <c r="Y31" s="90"/>
      <c r="Z31" s="93" t="s">
        <v>134</v>
      </c>
      <c r="AA31" s="90" t="s">
        <v>133</v>
      </c>
      <c r="AB31" s="101">
        <v>0.02</v>
      </c>
      <c r="AC31" s="125"/>
      <c r="AD31" s="93" t="s">
        <v>134</v>
      </c>
      <c r="AE31" s="125"/>
      <c r="AF31" s="93" t="s">
        <v>134</v>
      </c>
      <c r="AG31" s="113"/>
      <c r="AH31" s="114">
        <v>3.4484999999999997</v>
      </c>
      <c r="AI31" s="113"/>
      <c r="AJ31" s="97" t="s">
        <v>135</v>
      </c>
      <c r="AK31" s="90"/>
      <c r="AL31" s="93">
        <v>1.4E-2</v>
      </c>
      <c r="AM31" s="90"/>
      <c r="AN31" s="5" t="s">
        <v>30</v>
      </c>
      <c r="AO31" s="90" t="s">
        <v>76</v>
      </c>
      <c r="AP31" s="97">
        <v>5.4076531931397085</v>
      </c>
      <c r="AQ31" s="106"/>
      <c r="AR31" s="41"/>
      <c r="AS31" s="41" t="s">
        <v>67</v>
      </c>
    </row>
    <row r="32" spans="1:74" ht="21.95" customHeight="1" x14ac:dyDescent="0.2">
      <c r="A32" s="116">
        <v>15</v>
      </c>
      <c r="B32" s="118" t="s">
        <v>121</v>
      </c>
      <c r="C32" s="82">
        <v>41673</v>
      </c>
      <c r="D32" s="83">
        <v>0.64583333333333337</v>
      </c>
      <c r="E32" s="84">
        <v>22</v>
      </c>
      <c r="F32" s="84">
        <v>53</v>
      </c>
      <c r="G32" s="85">
        <v>990</v>
      </c>
      <c r="H32" s="84">
        <v>0.5</v>
      </c>
      <c r="I32" s="84" t="s">
        <v>105</v>
      </c>
      <c r="J32" s="122" t="s">
        <v>106</v>
      </c>
      <c r="K32" s="120">
        <v>25</v>
      </c>
      <c r="L32" s="100">
        <v>7</v>
      </c>
      <c r="M32" s="84">
        <v>20</v>
      </c>
      <c r="N32" s="87">
        <v>16</v>
      </c>
      <c r="O32" s="84">
        <v>56.5</v>
      </c>
      <c r="P32" s="88">
        <v>8.85</v>
      </c>
      <c r="Q32" s="87">
        <v>9.9700000000000006</v>
      </c>
      <c r="R32" s="84">
        <v>100.2</v>
      </c>
      <c r="S32" s="84">
        <v>0</v>
      </c>
      <c r="T32" s="89">
        <f t="shared" si="0"/>
        <v>15</v>
      </c>
      <c r="U32" s="132"/>
      <c r="V32" s="133" t="s">
        <v>30</v>
      </c>
      <c r="W32" s="123" t="s">
        <v>133</v>
      </c>
      <c r="X32" s="91">
        <v>3.0000000000000001E-3</v>
      </c>
      <c r="Y32" s="90" t="s">
        <v>133</v>
      </c>
      <c r="Z32" s="93">
        <v>1E-3</v>
      </c>
      <c r="AA32" s="90" t="s">
        <v>133</v>
      </c>
      <c r="AB32" s="101">
        <v>0.02</v>
      </c>
      <c r="AC32" s="125" t="s">
        <v>133</v>
      </c>
      <c r="AD32" s="93">
        <v>1E-3</v>
      </c>
      <c r="AE32" s="125" t="s">
        <v>133</v>
      </c>
      <c r="AF32" s="93">
        <v>0.01</v>
      </c>
      <c r="AG32" s="113"/>
      <c r="AH32" s="114">
        <v>4.0206500000000007</v>
      </c>
      <c r="AI32" s="113"/>
      <c r="AJ32" s="97" t="s">
        <v>135</v>
      </c>
      <c r="AK32" s="90" t="s">
        <v>133</v>
      </c>
      <c r="AL32" s="93">
        <v>1.2E-2</v>
      </c>
      <c r="AM32" s="90"/>
      <c r="AN32" s="5" t="s">
        <v>30</v>
      </c>
      <c r="AO32" s="90" t="s">
        <v>76</v>
      </c>
      <c r="AP32" s="97">
        <v>5.7024045505472749</v>
      </c>
      <c r="AQ32" s="106"/>
      <c r="AR32" s="41"/>
      <c r="AS32" s="42" t="s">
        <v>65</v>
      </c>
      <c r="AT32" s="41" t="s">
        <v>64</v>
      </c>
      <c r="BF32" s="2"/>
    </row>
    <row r="33" spans="1:70" ht="21.95" customHeight="1" x14ac:dyDescent="0.2">
      <c r="A33" s="116">
        <v>16</v>
      </c>
      <c r="B33" s="118" t="s">
        <v>122</v>
      </c>
      <c r="C33" s="82">
        <v>41673</v>
      </c>
      <c r="D33" s="83">
        <v>0.53402777777777777</v>
      </c>
      <c r="E33" s="84">
        <v>16.8</v>
      </c>
      <c r="F33" s="84">
        <v>52</v>
      </c>
      <c r="G33" s="85">
        <v>990</v>
      </c>
      <c r="H33" s="84">
        <v>4</v>
      </c>
      <c r="I33" s="84" t="s">
        <v>105</v>
      </c>
      <c r="J33" s="122" t="s">
        <v>106</v>
      </c>
      <c r="K33" s="120">
        <v>25</v>
      </c>
      <c r="L33" s="100">
        <v>5</v>
      </c>
      <c r="M33" s="102" t="s">
        <v>107</v>
      </c>
      <c r="N33" s="87">
        <v>19.8</v>
      </c>
      <c r="O33" s="84">
        <v>61.2</v>
      </c>
      <c r="P33" s="88">
        <v>9.01</v>
      </c>
      <c r="Q33" s="87">
        <v>9.44</v>
      </c>
      <c r="R33" s="84">
        <v>106.4</v>
      </c>
      <c r="S33" s="84">
        <v>0</v>
      </c>
      <c r="T33" s="89">
        <f t="shared" si="0"/>
        <v>16</v>
      </c>
      <c r="U33" s="132"/>
      <c r="V33" s="133" t="s">
        <v>30</v>
      </c>
      <c r="W33" s="123" t="s">
        <v>133</v>
      </c>
      <c r="X33" s="91">
        <v>3.0000000000000001E-3</v>
      </c>
      <c r="Y33" s="90" t="s">
        <v>133</v>
      </c>
      <c r="Z33" s="93">
        <v>1E-3</v>
      </c>
      <c r="AA33" s="90"/>
      <c r="AB33" s="101">
        <v>0.03</v>
      </c>
      <c r="AC33" s="125" t="s">
        <v>133</v>
      </c>
      <c r="AD33" s="93">
        <v>1E-3</v>
      </c>
      <c r="AE33" s="125" t="s">
        <v>133</v>
      </c>
      <c r="AF33" s="93">
        <v>0.01</v>
      </c>
      <c r="AG33" s="113"/>
      <c r="AH33" s="114">
        <v>3.2455500000000002</v>
      </c>
      <c r="AI33" s="113"/>
      <c r="AJ33" s="97" t="s">
        <v>135</v>
      </c>
      <c r="AK33" s="90" t="s">
        <v>133</v>
      </c>
      <c r="AL33" s="93">
        <v>1.2E-2</v>
      </c>
      <c r="AM33" s="90"/>
      <c r="AN33" s="5" t="s">
        <v>30</v>
      </c>
      <c r="AO33" s="90" t="s">
        <v>76</v>
      </c>
      <c r="AP33" s="97">
        <v>1.6741359993105263</v>
      </c>
      <c r="AQ33" s="106"/>
      <c r="AR33" s="41"/>
      <c r="AS33" s="41" t="s">
        <v>68</v>
      </c>
      <c r="AT33" s="41" t="s">
        <v>66</v>
      </c>
    </row>
    <row r="34" spans="1:70" ht="21.95" customHeight="1" x14ac:dyDescent="0.2">
      <c r="A34" s="116">
        <v>17</v>
      </c>
      <c r="B34" s="117" t="s">
        <v>123</v>
      </c>
      <c r="C34" s="82">
        <v>41673</v>
      </c>
      <c r="D34" s="83">
        <v>0.53402777777777777</v>
      </c>
      <c r="E34" s="84">
        <v>16.8</v>
      </c>
      <c r="F34" s="84">
        <v>52</v>
      </c>
      <c r="G34" s="85">
        <v>990</v>
      </c>
      <c r="H34" s="84">
        <v>4</v>
      </c>
      <c r="I34" s="84" t="s">
        <v>105</v>
      </c>
      <c r="J34" s="6" t="s">
        <v>106</v>
      </c>
      <c r="K34" s="84">
        <v>25</v>
      </c>
      <c r="L34" s="86">
        <v>5</v>
      </c>
      <c r="M34" s="84">
        <v>10</v>
      </c>
      <c r="N34" s="87">
        <v>19.71</v>
      </c>
      <c r="O34" s="84">
        <v>59.9</v>
      </c>
      <c r="P34" s="88">
        <v>9.42</v>
      </c>
      <c r="Q34" s="87">
        <v>9.6199999999999992</v>
      </c>
      <c r="R34" s="84">
        <v>106.1</v>
      </c>
      <c r="S34" s="84">
        <v>0</v>
      </c>
      <c r="T34" s="89">
        <f t="shared" si="0"/>
        <v>17</v>
      </c>
      <c r="U34" s="132"/>
      <c r="V34" s="133" t="s">
        <v>30</v>
      </c>
      <c r="W34" s="123" t="s">
        <v>133</v>
      </c>
      <c r="X34" s="91">
        <v>3.0000000000000001E-3</v>
      </c>
      <c r="Y34" s="90" t="s">
        <v>133</v>
      </c>
      <c r="Z34" s="93">
        <v>1E-3</v>
      </c>
      <c r="AA34" s="90"/>
      <c r="AB34" s="101">
        <v>0.03</v>
      </c>
      <c r="AC34" s="125" t="s">
        <v>133</v>
      </c>
      <c r="AD34" s="93">
        <v>1E-3</v>
      </c>
      <c r="AE34" s="125" t="s">
        <v>133</v>
      </c>
      <c r="AF34" s="93">
        <v>0.01</v>
      </c>
      <c r="AG34" s="113"/>
      <c r="AH34" s="114">
        <v>2.9112999999999998</v>
      </c>
      <c r="AI34" s="113"/>
      <c r="AJ34" s="97" t="s">
        <v>135</v>
      </c>
      <c r="AK34" s="90"/>
      <c r="AL34" s="93">
        <v>1.2E-2</v>
      </c>
      <c r="AM34" s="90"/>
      <c r="AN34" s="5" t="s">
        <v>30</v>
      </c>
      <c r="AO34" s="90" t="s">
        <v>76</v>
      </c>
      <c r="AP34" s="97">
        <v>1.8215116780143097</v>
      </c>
      <c r="AQ34" s="106"/>
      <c r="AR34" s="41"/>
    </row>
    <row r="35" spans="1:70" ht="21.95" customHeight="1" x14ac:dyDescent="0.2">
      <c r="A35" s="116">
        <v>18</v>
      </c>
      <c r="B35" s="117" t="s">
        <v>124</v>
      </c>
      <c r="C35" s="82">
        <v>41673</v>
      </c>
      <c r="D35" s="83">
        <v>0.53402777777777777</v>
      </c>
      <c r="E35" s="84">
        <v>16.8</v>
      </c>
      <c r="F35" s="84">
        <v>52</v>
      </c>
      <c r="G35" s="85">
        <v>990</v>
      </c>
      <c r="H35" s="84">
        <v>4</v>
      </c>
      <c r="I35" s="84" t="s">
        <v>105</v>
      </c>
      <c r="J35" s="6" t="s">
        <v>106</v>
      </c>
      <c r="K35" s="84">
        <v>25</v>
      </c>
      <c r="L35" s="86">
        <v>5</v>
      </c>
      <c r="M35" s="84">
        <v>20</v>
      </c>
      <c r="N35" s="87">
        <v>13.42</v>
      </c>
      <c r="O35" s="84">
        <v>55.6</v>
      </c>
      <c r="P35" s="88">
        <v>8.81</v>
      </c>
      <c r="Q35" s="87">
        <v>11.18</v>
      </c>
      <c r="R35" s="84">
        <v>117.4</v>
      </c>
      <c r="S35" s="84">
        <v>0</v>
      </c>
      <c r="T35" s="89">
        <f t="shared" si="0"/>
        <v>18</v>
      </c>
      <c r="U35" s="132"/>
      <c r="V35" s="133" t="s">
        <v>30</v>
      </c>
      <c r="W35" s="123" t="s">
        <v>133</v>
      </c>
      <c r="X35" s="91">
        <v>3.0000000000000001E-3</v>
      </c>
      <c r="Y35" s="90" t="s">
        <v>133</v>
      </c>
      <c r="Z35" s="93">
        <v>1E-3</v>
      </c>
      <c r="AA35" s="90" t="s">
        <v>133</v>
      </c>
      <c r="AB35" s="101">
        <v>0.02</v>
      </c>
      <c r="AC35" s="125" t="s">
        <v>133</v>
      </c>
      <c r="AD35" s="93">
        <v>1E-3</v>
      </c>
      <c r="AE35" s="125" t="s">
        <v>133</v>
      </c>
      <c r="AF35" s="93">
        <v>0.01</v>
      </c>
      <c r="AG35" s="113"/>
      <c r="AH35" s="114">
        <v>3.40395</v>
      </c>
      <c r="AI35" s="113"/>
      <c r="AJ35" s="97" t="s">
        <v>135</v>
      </c>
      <c r="AK35" s="90"/>
      <c r="AL35" s="93">
        <v>0.03</v>
      </c>
      <c r="AM35" s="90"/>
      <c r="AN35" s="5" t="s">
        <v>30</v>
      </c>
      <c r="AO35" s="90" t="s">
        <v>76</v>
      </c>
      <c r="AP35" s="97">
        <v>2.4110143928294439</v>
      </c>
      <c r="AQ35" s="106"/>
      <c r="AR35" s="41"/>
    </row>
    <row r="36" spans="1:70" ht="21.95" customHeight="1" x14ac:dyDescent="0.2">
      <c r="A36" s="116">
        <v>19</v>
      </c>
      <c r="B36" s="118" t="s">
        <v>125</v>
      </c>
      <c r="C36" s="82">
        <v>41674</v>
      </c>
      <c r="D36" s="83">
        <v>0.48958333333333331</v>
      </c>
      <c r="E36" s="84">
        <v>17.899999999999999</v>
      </c>
      <c r="F36" s="84">
        <v>57.9</v>
      </c>
      <c r="G36" s="85">
        <v>980</v>
      </c>
      <c r="H36" s="84">
        <v>0.7</v>
      </c>
      <c r="I36" s="84" t="s">
        <v>105</v>
      </c>
      <c r="J36" s="6" t="s">
        <v>106</v>
      </c>
      <c r="K36" s="84">
        <v>25</v>
      </c>
      <c r="L36" s="86">
        <v>7</v>
      </c>
      <c r="M36" s="102" t="s">
        <v>107</v>
      </c>
      <c r="N36" s="87">
        <v>19.43</v>
      </c>
      <c r="O36" s="84">
        <v>60.6</v>
      </c>
      <c r="P36" s="88">
        <v>8.77</v>
      </c>
      <c r="Q36" s="87">
        <v>9.6999999999999993</v>
      </c>
      <c r="R36" s="84">
        <v>107.6</v>
      </c>
      <c r="S36" s="84" t="s">
        <v>115</v>
      </c>
      <c r="T36" s="89">
        <f t="shared" si="0"/>
        <v>19</v>
      </c>
      <c r="U36" s="132"/>
      <c r="V36" s="133" t="s">
        <v>30</v>
      </c>
      <c r="W36" s="123" t="s">
        <v>133</v>
      </c>
      <c r="X36" s="91">
        <v>3.0000000000000001E-3</v>
      </c>
      <c r="Y36" s="90" t="s">
        <v>133</v>
      </c>
      <c r="Z36" s="93">
        <v>1E-3</v>
      </c>
      <c r="AA36" s="90"/>
      <c r="AB36" s="101">
        <v>0.05</v>
      </c>
      <c r="AC36" s="125" t="s">
        <v>133</v>
      </c>
      <c r="AD36" s="93">
        <v>1E-3</v>
      </c>
      <c r="AE36" s="125" t="s">
        <v>133</v>
      </c>
      <c r="AF36" s="93">
        <v>0.01</v>
      </c>
      <c r="AG36" s="113"/>
      <c r="AH36" s="114">
        <v>2.54895</v>
      </c>
      <c r="AI36" s="113"/>
      <c r="AJ36" s="97" t="s">
        <v>135</v>
      </c>
      <c r="AK36" s="90"/>
      <c r="AL36" s="93">
        <v>1.4999999999999999E-2</v>
      </c>
      <c r="AM36" s="90"/>
      <c r="AN36" s="5" t="s">
        <v>30</v>
      </c>
      <c r="AO36" s="90" t="s">
        <v>76</v>
      </c>
      <c r="AP36" s="97">
        <v>1.9688873567180933</v>
      </c>
      <c r="AQ36" s="106"/>
      <c r="AR36" s="41"/>
    </row>
    <row r="37" spans="1:70" ht="21.95" customHeight="1" x14ac:dyDescent="0.2">
      <c r="A37" s="116">
        <v>20</v>
      </c>
      <c r="B37" s="118" t="s">
        <v>126</v>
      </c>
      <c r="C37" s="82">
        <v>41674</v>
      </c>
      <c r="D37" s="99">
        <v>0.48958333333333331</v>
      </c>
      <c r="E37" s="102">
        <v>17.899999999999999</v>
      </c>
      <c r="F37" s="84">
        <v>57.9</v>
      </c>
      <c r="G37" s="85">
        <v>980</v>
      </c>
      <c r="H37" s="84">
        <v>0.7</v>
      </c>
      <c r="I37" s="84" t="s">
        <v>105</v>
      </c>
      <c r="J37" s="6" t="s">
        <v>106</v>
      </c>
      <c r="K37" s="102">
        <v>25</v>
      </c>
      <c r="L37" s="86">
        <v>7</v>
      </c>
      <c r="M37" s="84">
        <v>10</v>
      </c>
      <c r="N37" s="87">
        <v>18.309999999999999</v>
      </c>
      <c r="O37" s="84">
        <v>59.1</v>
      </c>
      <c r="P37" s="88">
        <v>9.14</v>
      </c>
      <c r="Q37" s="87">
        <v>10.25</v>
      </c>
      <c r="R37" s="84">
        <v>113.4</v>
      </c>
      <c r="S37" s="84" t="s">
        <v>115</v>
      </c>
      <c r="T37" s="89">
        <f t="shared" si="0"/>
        <v>20</v>
      </c>
      <c r="U37" s="132"/>
      <c r="V37" s="133" t="s">
        <v>30</v>
      </c>
      <c r="W37" s="123" t="s">
        <v>133</v>
      </c>
      <c r="X37" s="91">
        <v>3.0000000000000001E-3</v>
      </c>
      <c r="Y37" s="90" t="s">
        <v>133</v>
      </c>
      <c r="Z37" s="93">
        <v>1E-3</v>
      </c>
      <c r="AA37" s="90"/>
      <c r="AB37" s="101">
        <v>0.05</v>
      </c>
      <c r="AC37" s="125" t="s">
        <v>133</v>
      </c>
      <c r="AD37" s="93">
        <v>1E-3</v>
      </c>
      <c r="AE37" s="125" t="s">
        <v>133</v>
      </c>
      <c r="AF37" s="93">
        <v>0.01</v>
      </c>
      <c r="AG37" s="113"/>
      <c r="AH37" s="114">
        <v>3.1467000000000001</v>
      </c>
      <c r="AI37" s="113"/>
      <c r="AJ37" s="97" t="s">
        <v>135</v>
      </c>
      <c r="AK37" s="90" t="s">
        <v>133</v>
      </c>
      <c r="AL37" s="93">
        <v>1.2E-2</v>
      </c>
      <c r="AM37" s="90"/>
      <c r="AN37" s="5" t="s">
        <v>30</v>
      </c>
      <c r="AO37" s="90" t="s">
        <v>76</v>
      </c>
      <c r="AP37" s="97">
        <v>3.3935189175213338</v>
      </c>
      <c r="AQ37" s="106"/>
      <c r="AR37" s="41"/>
    </row>
    <row r="38" spans="1:70" ht="21.95" customHeight="1" x14ac:dyDescent="0.2">
      <c r="A38" s="116">
        <v>21</v>
      </c>
      <c r="B38" s="118" t="s">
        <v>127</v>
      </c>
      <c r="C38" s="82">
        <v>41674</v>
      </c>
      <c r="D38" s="99">
        <v>0.48958333333333331</v>
      </c>
      <c r="E38" s="102">
        <v>17.899999999999999</v>
      </c>
      <c r="F38" s="84">
        <v>57.9</v>
      </c>
      <c r="G38" s="85">
        <v>980</v>
      </c>
      <c r="H38" s="84">
        <v>0.7</v>
      </c>
      <c r="I38" s="84" t="s">
        <v>105</v>
      </c>
      <c r="J38" s="6" t="s">
        <v>106</v>
      </c>
      <c r="K38" s="102">
        <v>25</v>
      </c>
      <c r="L38" s="86">
        <v>7</v>
      </c>
      <c r="M38" s="102">
        <v>20</v>
      </c>
      <c r="N38" s="87">
        <v>16.649999999999999</v>
      </c>
      <c r="O38" s="84">
        <v>57.6</v>
      </c>
      <c r="P38" s="88">
        <v>8.64</v>
      </c>
      <c r="Q38" s="87">
        <v>9.19</v>
      </c>
      <c r="R38" s="84">
        <v>98.9</v>
      </c>
      <c r="S38" s="84" t="s">
        <v>115</v>
      </c>
      <c r="T38" s="89">
        <f t="shared" si="0"/>
        <v>21</v>
      </c>
      <c r="U38" s="132"/>
      <c r="V38" s="133" t="s">
        <v>30</v>
      </c>
      <c r="W38" s="123" t="s">
        <v>133</v>
      </c>
      <c r="X38" s="91">
        <v>3.0000000000000001E-3</v>
      </c>
      <c r="Y38" s="90" t="s">
        <v>133</v>
      </c>
      <c r="Z38" s="93">
        <v>1E-3</v>
      </c>
      <c r="AA38" s="90"/>
      <c r="AB38" s="101">
        <v>0.03</v>
      </c>
      <c r="AC38" s="125" t="s">
        <v>133</v>
      </c>
      <c r="AD38" s="93">
        <v>1E-3</v>
      </c>
      <c r="AE38" s="125" t="s">
        <v>133</v>
      </c>
      <c r="AF38" s="93">
        <v>0.01</v>
      </c>
      <c r="AG38" s="113"/>
      <c r="AH38" s="114">
        <v>3.1253500000000001</v>
      </c>
      <c r="AI38" s="113"/>
      <c r="AJ38" s="97" t="s">
        <v>135</v>
      </c>
      <c r="AK38" s="90"/>
      <c r="AL38" s="93">
        <v>1.4E-2</v>
      </c>
      <c r="AM38" s="90"/>
      <c r="AN38" s="5" t="s">
        <v>30</v>
      </c>
      <c r="AO38" s="90" t="s">
        <v>76</v>
      </c>
      <c r="AP38" s="97">
        <v>2.4601396190640386</v>
      </c>
      <c r="AQ38" s="106"/>
      <c r="AR38" s="41"/>
    </row>
    <row r="39" spans="1:70" ht="21.95" customHeight="1" x14ac:dyDescent="0.2">
      <c r="A39" s="116">
        <v>22</v>
      </c>
      <c r="B39" s="118" t="s">
        <v>128</v>
      </c>
      <c r="C39" s="82">
        <v>41673</v>
      </c>
      <c r="D39" s="99">
        <v>0.57291666666666663</v>
      </c>
      <c r="E39" s="102">
        <v>18.899999999999999</v>
      </c>
      <c r="F39" s="84">
        <v>63</v>
      </c>
      <c r="G39" s="85">
        <v>990</v>
      </c>
      <c r="H39" s="84">
        <v>3.3</v>
      </c>
      <c r="I39" s="84" t="s">
        <v>105</v>
      </c>
      <c r="J39" s="6" t="s">
        <v>106</v>
      </c>
      <c r="K39" s="102">
        <v>25</v>
      </c>
      <c r="L39" s="86">
        <v>4.5</v>
      </c>
      <c r="M39" s="102" t="s">
        <v>107</v>
      </c>
      <c r="N39" s="87">
        <v>19.809999999999999</v>
      </c>
      <c r="O39" s="84">
        <v>61.2</v>
      </c>
      <c r="P39" s="88">
        <v>8.9700000000000006</v>
      </c>
      <c r="Q39" s="87">
        <v>9.57</v>
      </c>
      <c r="R39" s="84">
        <v>107.3</v>
      </c>
      <c r="S39" s="84">
        <v>1.4</v>
      </c>
      <c r="T39" s="89">
        <f t="shared" si="0"/>
        <v>22</v>
      </c>
      <c r="U39" s="132"/>
      <c r="V39" s="133" t="s">
        <v>30</v>
      </c>
      <c r="W39" s="123"/>
      <c r="X39" s="91">
        <v>8.0000000000000002E-3</v>
      </c>
      <c r="Y39" s="90" t="s">
        <v>133</v>
      </c>
      <c r="Z39" s="93">
        <v>1E-3</v>
      </c>
      <c r="AA39" s="90" t="s">
        <v>133</v>
      </c>
      <c r="AB39" s="101">
        <v>0.02</v>
      </c>
      <c r="AC39" s="125" t="s">
        <v>133</v>
      </c>
      <c r="AD39" s="93">
        <v>1E-3</v>
      </c>
      <c r="AE39" s="125" t="s">
        <v>133</v>
      </c>
      <c r="AF39" s="93">
        <v>0.01</v>
      </c>
      <c r="AG39" s="113"/>
      <c r="AH39" s="114">
        <v>5.383</v>
      </c>
      <c r="AI39" s="113"/>
      <c r="AJ39" s="97" t="s">
        <v>135</v>
      </c>
      <c r="AK39" s="90" t="s">
        <v>133</v>
      </c>
      <c r="AL39" s="93">
        <v>1.2E-2</v>
      </c>
      <c r="AM39" s="90"/>
      <c r="AN39" s="5" t="s">
        <v>30</v>
      </c>
      <c r="AO39" s="90" t="s">
        <v>76</v>
      </c>
      <c r="AP39" s="97">
        <v>3.000517107644578</v>
      </c>
      <c r="AQ39" s="106"/>
      <c r="AR39" s="41"/>
    </row>
    <row r="40" spans="1:70" ht="21.95" customHeight="1" x14ac:dyDescent="0.2">
      <c r="A40" s="116">
        <v>23</v>
      </c>
      <c r="B40" s="118" t="s">
        <v>129</v>
      </c>
      <c r="C40" s="82">
        <v>41673</v>
      </c>
      <c r="D40" s="99">
        <v>0.57291666666666663</v>
      </c>
      <c r="E40" s="102">
        <v>18.899999999999999</v>
      </c>
      <c r="F40" s="84">
        <v>63</v>
      </c>
      <c r="G40" s="85">
        <v>990</v>
      </c>
      <c r="H40" s="84">
        <v>3.3</v>
      </c>
      <c r="I40" s="84" t="s">
        <v>105</v>
      </c>
      <c r="J40" s="6" t="s">
        <v>106</v>
      </c>
      <c r="K40" s="102">
        <v>25</v>
      </c>
      <c r="L40" s="86">
        <v>4.5</v>
      </c>
      <c r="M40" s="84">
        <v>10</v>
      </c>
      <c r="N40" s="87">
        <v>19.489999999999998</v>
      </c>
      <c r="O40" s="84">
        <v>61.2</v>
      </c>
      <c r="P40" s="88">
        <v>8.85</v>
      </c>
      <c r="Q40" s="87">
        <v>9.4</v>
      </c>
      <c r="R40" s="84">
        <v>105.1</v>
      </c>
      <c r="S40" s="84">
        <v>1.5</v>
      </c>
      <c r="T40" s="89">
        <f t="shared" si="0"/>
        <v>23</v>
      </c>
      <c r="U40" s="132"/>
      <c r="V40" s="133" t="s">
        <v>30</v>
      </c>
      <c r="W40" s="123" t="s">
        <v>133</v>
      </c>
      <c r="X40" s="91">
        <v>3.0000000000000001E-3</v>
      </c>
      <c r="Y40" s="90" t="s">
        <v>133</v>
      </c>
      <c r="Z40" s="93">
        <v>1E-3</v>
      </c>
      <c r="AA40" s="90"/>
      <c r="AB40" s="101">
        <v>0.05</v>
      </c>
      <c r="AC40" s="125" t="s">
        <v>133</v>
      </c>
      <c r="AD40" s="93">
        <v>1E-3</v>
      </c>
      <c r="AE40" s="125" t="s">
        <v>133</v>
      </c>
      <c r="AF40" s="93">
        <v>0.01</v>
      </c>
      <c r="AG40" s="113"/>
      <c r="AH40" s="114">
        <v>6.8792999999999997</v>
      </c>
      <c r="AI40" s="113"/>
      <c r="AJ40" s="97" t="s">
        <v>135</v>
      </c>
      <c r="AK40" s="90"/>
      <c r="AL40" s="93">
        <v>1.9E-2</v>
      </c>
      <c r="AM40" s="90"/>
      <c r="AN40" s="5" t="s">
        <v>30</v>
      </c>
      <c r="AO40" s="90" t="s">
        <v>76</v>
      </c>
      <c r="AP40" s="97">
        <v>4.1303973110402508</v>
      </c>
      <c r="AQ40" s="106"/>
      <c r="AR40" s="41"/>
      <c r="BF40" s="2"/>
      <c r="BG40" s="2"/>
      <c r="BH40" s="2"/>
      <c r="BI40" s="2"/>
    </row>
    <row r="41" spans="1:70" ht="21.95" customHeight="1" x14ac:dyDescent="0.2">
      <c r="A41" s="116">
        <v>24</v>
      </c>
      <c r="B41" s="118" t="s">
        <v>130</v>
      </c>
      <c r="C41" s="82">
        <v>41673</v>
      </c>
      <c r="D41" s="83">
        <v>0.57291666666666663</v>
      </c>
      <c r="E41" s="84">
        <v>18.899999999999999</v>
      </c>
      <c r="F41" s="84">
        <v>63</v>
      </c>
      <c r="G41" s="85">
        <v>990</v>
      </c>
      <c r="H41" s="84">
        <v>3.3</v>
      </c>
      <c r="I41" s="84" t="s">
        <v>105</v>
      </c>
      <c r="J41" s="6" t="s">
        <v>106</v>
      </c>
      <c r="K41" s="102">
        <v>25</v>
      </c>
      <c r="L41" s="86">
        <v>4.5</v>
      </c>
      <c r="M41" s="102">
        <v>20</v>
      </c>
      <c r="N41" s="87">
        <v>16.059999999999999</v>
      </c>
      <c r="O41" s="84">
        <v>58.2</v>
      </c>
      <c r="P41" s="88">
        <v>8.2200000000000006</v>
      </c>
      <c r="Q41" s="87">
        <v>9.26</v>
      </c>
      <c r="R41" s="84">
        <v>96.6</v>
      </c>
      <c r="S41" s="84">
        <v>0</v>
      </c>
      <c r="T41" s="89">
        <f t="shared" si="0"/>
        <v>24</v>
      </c>
      <c r="U41" s="132"/>
      <c r="V41" s="133" t="s">
        <v>30</v>
      </c>
      <c r="W41" s="123" t="s">
        <v>133</v>
      </c>
      <c r="X41" s="91">
        <v>3.0000000000000001E-3</v>
      </c>
      <c r="Y41" s="90" t="s">
        <v>133</v>
      </c>
      <c r="Z41" s="93">
        <v>1E-3</v>
      </c>
      <c r="AA41" s="90"/>
      <c r="AB41" s="101">
        <v>0.1</v>
      </c>
      <c r="AC41" s="125" t="s">
        <v>133</v>
      </c>
      <c r="AD41" s="93">
        <v>1E-3</v>
      </c>
      <c r="AE41" s="125" t="s">
        <v>133</v>
      </c>
      <c r="AF41" s="93">
        <v>0.01</v>
      </c>
      <c r="AG41" s="113"/>
      <c r="AH41" s="114">
        <v>2.1325500000000002</v>
      </c>
      <c r="AI41" s="113"/>
      <c r="AJ41" s="97" t="s">
        <v>135</v>
      </c>
      <c r="AK41" s="90"/>
      <c r="AL41" s="93">
        <v>1.2E-2</v>
      </c>
      <c r="AM41" s="90"/>
      <c r="AN41" s="5" t="s">
        <v>30</v>
      </c>
      <c r="AO41" s="90" t="s">
        <v>76</v>
      </c>
      <c r="AP41" s="97">
        <v>1.4285098681375537</v>
      </c>
      <c r="AQ41" s="106"/>
      <c r="AR41" s="41"/>
      <c r="BF41" s="2"/>
      <c r="BG41" s="2"/>
      <c r="BH41" s="2"/>
      <c r="BI41" s="2"/>
    </row>
    <row r="42" spans="1:70" ht="21.95" customHeight="1" x14ac:dyDescent="0.2">
      <c r="A42" s="116">
        <v>25</v>
      </c>
      <c r="B42" s="118" t="s">
        <v>131</v>
      </c>
      <c r="C42" s="82">
        <v>41674</v>
      </c>
      <c r="D42" s="83">
        <v>0.71597222222222223</v>
      </c>
      <c r="E42" s="84" t="s">
        <v>30</v>
      </c>
      <c r="F42" s="84" t="s">
        <v>30</v>
      </c>
      <c r="G42" s="85" t="s">
        <v>30</v>
      </c>
      <c r="H42" s="84" t="s">
        <v>30</v>
      </c>
      <c r="I42" s="84" t="s">
        <v>30</v>
      </c>
      <c r="J42" s="6" t="s">
        <v>30</v>
      </c>
      <c r="K42" s="102" t="s">
        <v>30</v>
      </c>
      <c r="L42" s="86" t="s">
        <v>30</v>
      </c>
      <c r="M42" s="84" t="s">
        <v>107</v>
      </c>
      <c r="N42" s="87">
        <v>11.7</v>
      </c>
      <c r="O42" s="84">
        <v>32</v>
      </c>
      <c r="P42" s="88">
        <v>6.96</v>
      </c>
      <c r="Q42" s="87" t="s">
        <v>115</v>
      </c>
      <c r="R42" s="84" t="s">
        <v>115</v>
      </c>
      <c r="S42" s="84">
        <v>9.5</v>
      </c>
      <c r="T42" s="89">
        <f t="shared" si="0"/>
        <v>25</v>
      </c>
      <c r="U42" s="132"/>
      <c r="V42" s="133" t="s">
        <v>30</v>
      </c>
      <c r="W42" s="123"/>
      <c r="X42" s="91">
        <v>9.2999999999999999E-2</v>
      </c>
      <c r="Y42" s="90" t="s">
        <v>133</v>
      </c>
      <c r="Z42" s="93">
        <v>1E-3</v>
      </c>
      <c r="AA42" s="90"/>
      <c r="AB42" s="101">
        <v>7.0000000000000007E-2</v>
      </c>
      <c r="AC42" s="125" t="s">
        <v>133</v>
      </c>
      <c r="AD42" s="93">
        <v>1E-3</v>
      </c>
      <c r="AE42" s="125"/>
      <c r="AF42" s="93">
        <v>0.02</v>
      </c>
      <c r="AG42" s="113"/>
      <c r="AH42" s="114">
        <v>0.68064999999999998</v>
      </c>
      <c r="AI42" s="113"/>
      <c r="AJ42" s="97" t="s">
        <v>135</v>
      </c>
      <c r="AK42" s="90"/>
      <c r="AL42" s="93">
        <v>5.0999999999999997E-2</v>
      </c>
      <c r="AM42" s="90"/>
      <c r="AN42" s="5" t="s">
        <v>30</v>
      </c>
      <c r="AO42" s="90" t="s">
        <v>76</v>
      </c>
      <c r="AP42" s="97">
        <v>1.1337585107299866</v>
      </c>
      <c r="AQ42" s="106"/>
      <c r="AR42" s="41"/>
      <c r="BF42" s="2"/>
      <c r="BG42" s="2"/>
      <c r="BH42" s="2"/>
      <c r="BI42" s="2"/>
    </row>
    <row r="43" spans="1:70" ht="21.95" customHeight="1" x14ac:dyDescent="0.2">
      <c r="A43" s="116">
        <v>26</v>
      </c>
      <c r="B43" s="118" t="s">
        <v>132</v>
      </c>
      <c r="C43" s="82">
        <v>41674</v>
      </c>
      <c r="D43" s="83">
        <v>0.64097222222222217</v>
      </c>
      <c r="E43" s="84" t="s">
        <v>30</v>
      </c>
      <c r="F43" s="84" t="s">
        <v>30</v>
      </c>
      <c r="G43" s="85" t="s">
        <v>30</v>
      </c>
      <c r="H43" s="84" t="s">
        <v>30</v>
      </c>
      <c r="I43" s="84" t="s">
        <v>30</v>
      </c>
      <c r="J43" s="6" t="s">
        <v>30</v>
      </c>
      <c r="K43" s="102" t="s">
        <v>30</v>
      </c>
      <c r="L43" s="86" t="s">
        <v>30</v>
      </c>
      <c r="M43" s="102" t="s">
        <v>107</v>
      </c>
      <c r="N43" s="87">
        <v>18.510000000000002</v>
      </c>
      <c r="O43" s="84">
        <v>32.4</v>
      </c>
      <c r="P43" s="88">
        <v>8.92</v>
      </c>
      <c r="Q43" s="87" t="s">
        <v>115</v>
      </c>
      <c r="R43" s="84" t="s">
        <v>115</v>
      </c>
      <c r="S43" s="84">
        <v>0</v>
      </c>
      <c r="T43" s="89">
        <f t="shared" si="0"/>
        <v>26</v>
      </c>
      <c r="U43" s="132"/>
      <c r="V43" s="133" t="s">
        <v>30</v>
      </c>
      <c r="W43" s="123"/>
      <c r="X43" s="91">
        <v>6.0999999999999999E-2</v>
      </c>
      <c r="Y43" s="90" t="s">
        <v>133</v>
      </c>
      <c r="Z43" s="93">
        <v>1E-3</v>
      </c>
      <c r="AA43" s="90"/>
      <c r="AB43" s="101">
        <v>0.03</v>
      </c>
      <c r="AC43" s="125" t="s">
        <v>133</v>
      </c>
      <c r="AD43" s="93">
        <v>1E-3</v>
      </c>
      <c r="AE43" s="125"/>
      <c r="AF43" s="93">
        <v>1.2999999999999999E-2</v>
      </c>
      <c r="AG43" s="113"/>
      <c r="AH43" s="114">
        <v>7.8504000000000005</v>
      </c>
      <c r="AI43" s="113"/>
      <c r="AJ43" s="97" t="s">
        <v>135</v>
      </c>
      <c r="AK43" s="90" t="s">
        <v>133</v>
      </c>
      <c r="AL43" s="93">
        <v>1.2E-2</v>
      </c>
      <c r="AM43" s="90"/>
      <c r="AN43" s="5" t="s">
        <v>30</v>
      </c>
      <c r="AO43" s="90" t="s">
        <v>76</v>
      </c>
      <c r="AP43" s="97">
        <v>5.0146513832629518</v>
      </c>
      <c r="AQ43" s="106"/>
      <c r="AR43" s="41"/>
      <c r="BC43" s="2"/>
      <c r="BD43" s="2"/>
      <c r="BE43" s="2"/>
      <c r="BF43" s="2"/>
      <c r="BK43" s="2"/>
      <c r="BM43" s="2"/>
      <c r="BN43" s="107"/>
      <c r="BO43" s="107"/>
      <c r="BP43" s="107"/>
      <c r="BQ43" s="107"/>
      <c r="BR43" s="107"/>
    </row>
    <row r="44" spans="1:70" ht="21.95" customHeight="1" thickBot="1" x14ac:dyDescent="0.25">
      <c r="A44" s="116"/>
      <c r="B44" s="118"/>
      <c r="C44" s="82"/>
      <c r="D44" s="99"/>
      <c r="E44" s="102"/>
      <c r="F44" s="102"/>
      <c r="G44" s="127"/>
      <c r="H44" s="102"/>
      <c r="I44" s="102"/>
      <c r="J44" s="6"/>
      <c r="K44" s="102"/>
      <c r="L44" s="128"/>
      <c r="M44" s="102"/>
      <c r="N44" s="87"/>
      <c r="O44" s="84"/>
      <c r="P44" s="88"/>
      <c r="Q44" s="87"/>
      <c r="R44" s="84"/>
      <c r="S44" s="84"/>
      <c r="T44" s="89"/>
      <c r="U44" s="132"/>
      <c r="V44" s="133"/>
      <c r="W44" s="123"/>
      <c r="X44" s="91"/>
      <c r="Y44" s="90"/>
      <c r="Z44" s="93"/>
      <c r="AA44" s="90"/>
      <c r="AB44" s="101"/>
      <c r="AC44" s="115"/>
      <c r="AD44" s="93"/>
      <c r="AE44" s="125"/>
      <c r="AF44" s="93"/>
      <c r="AG44" s="113"/>
      <c r="AH44" s="114"/>
      <c r="AI44" s="113"/>
      <c r="AJ44" s="97"/>
      <c r="AK44" s="90"/>
      <c r="AL44" s="93"/>
      <c r="AM44" s="90"/>
      <c r="AN44" s="5"/>
      <c r="AO44" s="90"/>
      <c r="AP44" s="97"/>
      <c r="AQ44" s="106"/>
      <c r="AR44" s="41"/>
      <c r="AT44" s="129" t="s">
        <v>78</v>
      </c>
      <c r="AU44" s="129"/>
      <c r="AV44" s="129"/>
      <c r="AW44" s="129"/>
      <c r="BL44" s="130"/>
      <c r="BN44" s="130" t="s">
        <v>79</v>
      </c>
      <c r="BO44" s="130"/>
      <c r="BP44" s="130"/>
      <c r="BQ44" s="130"/>
    </row>
    <row r="45" spans="1:70" ht="15.75" customHeight="1" thickBot="1" x14ac:dyDescent="0.25">
      <c r="A45" s="108" t="s">
        <v>32</v>
      </c>
      <c r="B45" s="109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08"/>
      <c r="Q45" s="110"/>
      <c r="R45" s="110"/>
      <c r="S45" s="121"/>
      <c r="T45" s="111" t="s">
        <v>32</v>
      </c>
      <c r="U45" s="134"/>
      <c r="V45" s="175"/>
      <c r="W45" s="148">
        <v>41677</v>
      </c>
      <c r="X45" s="135"/>
      <c r="Y45" s="134">
        <v>41677</v>
      </c>
      <c r="Z45" s="135"/>
      <c r="AA45" s="149">
        <v>41674</v>
      </c>
      <c r="AB45" s="150"/>
      <c r="AC45" s="134">
        <v>41681</v>
      </c>
      <c r="AD45" s="135"/>
      <c r="AE45" s="134">
        <v>41681</v>
      </c>
      <c r="AF45" s="135"/>
      <c r="AG45" s="138">
        <v>41691</v>
      </c>
      <c r="AH45" s="135"/>
      <c r="AI45" s="134"/>
      <c r="AJ45" s="135"/>
      <c r="AK45" s="134">
        <v>41674</v>
      </c>
      <c r="AL45" s="139"/>
      <c r="AM45" s="134"/>
      <c r="AN45" s="135"/>
      <c r="AO45" s="134">
        <v>41704</v>
      </c>
      <c r="AP45" s="135"/>
      <c r="BH45" s="2"/>
      <c r="BI45" s="2"/>
      <c r="BJ45" s="2"/>
      <c r="BK45" s="2"/>
    </row>
    <row r="46" spans="1:70" ht="17.25" customHeight="1" x14ac:dyDescent="0.2">
      <c r="A46" s="2"/>
      <c r="B46" s="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2"/>
      <c r="Q46" s="10"/>
      <c r="R46" s="10"/>
      <c r="S46" s="10"/>
      <c r="T46" s="16"/>
      <c r="U46" s="16"/>
      <c r="V46" s="16"/>
      <c r="W46" s="15"/>
      <c r="X46" s="16"/>
      <c r="Y46" s="16"/>
      <c r="Z46" s="16"/>
      <c r="AA46" s="15"/>
      <c r="AB46" s="16"/>
      <c r="AC46" s="15"/>
      <c r="AD46" s="16"/>
      <c r="AE46" s="16"/>
      <c r="AF46" s="16"/>
      <c r="AG46" s="16"/>
      <c r="AH46" s="16"/>
      <c r="AI46" s="2"/>
      <c r="AJ46" s="16"/>
      <c r="AK46" s="2"/>
      <c r="AL46" s="16"/>
      <c r="AM46" s="16"/>
      <c r="AN46" s="16"/>
      <c r="AO46" s="15"/>
      <c r="AP46" s="16"/>
      <c r="AQ46" s="15"/>
      <c r="AR46" s="16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</sheetData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73">
    <mergeCell ref="A15:A18"/>
    <mergeCell ref="B15:B18"/>
    <mergeCell ref="AA17:AB17"/>
    <mergeCell ref="AC17:AD17"/>
    <mergeCell ref="AE17:AF17"/>
    <mergeCell ref="AE18:AF18"/>
    <mergeCell ref="AC18:AD18"/>
    <mergeCell ref="AA18:AB18"/>
    <mergeCell ref="U45:V45"/>
    <mergeCell ref="U15:V15"/>
    <mergeCell ref="U16:V16"/>
    <mergeCell ref="U17:V17"/>
    <mergeCell ref="U18:V18"/>
    <mergeCell ref="AX9:BA9"/>
    <mergeCell ref="AX10:BA10"/>
    <mergeCell ref="AX11:BA11"/>
    <mergeCell ref="AX12:BA12"/>
    <mergeCell ref="AO17:AP17"/>
    <mergeCell ref="AO15:AP15"/>
    <mergeCell ref="AO16:AP16"/>
    <mergeCell ref="Y12:AA12"/>
    <mergeCell ref="Y13:AA13"/>
    <mergeCell ref="AX13:BA13"/>
    <mergeCell ref="AI16:AJ16"/>
    <mergeCell ref="AM17:AN17"/>
    <mergeCell ref="Y17:Z17"/>
    <mergeCell ref="AA15:AB15"/>
    <mergeCell ref="Y15:Z15"/>
    <mergeCell ref="AG17:AH17"/>
    <mergeCell ref="AM15:AN15"/>
    <mergeCell ref="AI15:AJ15"/>
    <mergeCell ref="AK17:AL17"/>
    <mergeCell ref="AK16:AL16"/>
    <mergeCell ref="AI18:AJ18"/>
    <mergeCell ref="C13:E13"/>
    <mergeCell ref="Y9:AA9"/>
    <mergeCell ref="W18:X18"/>
    <mergeCell ref="Y11:AA11"/>
    <mergeCell ref="C9:E9"/>
    <mergeCell ref="C10:E10"/>
    <mergeCell ref="C11:E11"/>
    <mergeCell ref="C12:E12"/>
    <mergeCell ref="Y10:AA10"/>
    <mergeCell ref="W16:X16"/>
    <mergeCell ref="C15:S15"/>
    <mergeCell ref="Y16:Z16"/>
    <mergeCell ref="W17:X17"/>
    <mergeCell ref="AA16:AB16"/>
    <mergeCell ref="W15:X15"/>
    <mergeCell ref="AG18:AH18"/>
    <mergeCell ref="AE16:AF16"/>
    <mergeCell ref="Y18:Z18"/>
    <mergeCell ref="W45:X45"/>
    <mergeCell ref="Y45:Z45"/>
    <mergeCell ref="AA45:AB45"/>
    <mergeCell ref="AC45:AD45"/>
    <mergeCell ref="AE45:AF45"/>
    <mergeCell ref="AM45:AN45"/>
    <mergeCell ref="AO45:AP45"/>
    <mergeCell ref="AK15:AL15"/>
    <mergeCell ref="AE15:AF15"/>
    <mergeCell ref="AC15:AD15"/>
    <mergeCell ref="AC16:AD16"/>
    <mergeCell ref="AG45:AH45"/>
    <mergeCell ref="AI45:AJ45"/>
    <mergeCell ref="AK45:AL45"/>
    <mergeCell ref="AG16:AH16"/>
    <mergeCell ref="AG15:AH15"/>
    <mergeCell ref="AK18:AL18"/>
    <mergeCell ref="AO18:AP18"/>
    <mergeCell ref="AM18:AN18"/>
    <mergeCell ref="AM16:AN16"/>
    <mergeCell ref="AI17:AJ17"/>
  </mergeCells>
  <phoneticPr fontId="3" type="noConversion"/>
  <conditionalFormatting sqref="AJ19">
    <cfRule type="cellIs" dxfId="1" priority="27" operator="lessThan">
      <formula>$AL$19</formula>
    </cfRule>
  </conditionalFormatting>
  <conditionalFormatting sqref="AJ20:AJ44">
    <cfRule type="cellIs" dxfId="0" priority="26" operator="lessThan">
      <formula>$AL$20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3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4" man="1"/>
    <brk id="42" max="44" man="1"/>
    <brk id="93" max="1048575" man="1"/>
    <brk id="114" max="1048575" man="1"/>
  </colBreaks>
  <ignoredErrors>
    <ignoredError sqref="AS22:AS28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da89ffd-c702-46e9-95af-48151e94ca45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